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'1.1.'!$D$56:$D$1175</definedName>
    <definedName name="Nomenclatura" localSheetId="2">'1.2. '!$D$5:$D$1134</definedName>
    <definedName name="Print_Area" localSheetId="0">'1.1.'!$A$1:$X$65</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'1.1.'!$L$56:$L$65583</definedName>
    <definedName name="НаименованиеПредметаЗакупки">'1.1.'!$D$9</definedName>
    <definedName name="НомерСертификатаИмя">'1.1.'!$J$56:$J$65583</definedName>
    <definedName name="Период" localSheetId="2">'1.2. '!$L$5:$L$20</definedName>
    <definedName name="Период" localSheetId="5">'[1]Коммерческое предложение'!$Q$54:$Q$55</definedName>
    <definedName name="Период">'1.1.'!$Z$60:$Z$61</definedName>
    <definedName name="ТехническиеХарактеристики">'1.1.'!$H$9</definedName>
  </definedNames>
  <calcPr calcId="145621" refMode="R1C1"/>
</workbook>
</file>

<file path=xl/calcChain.xml><?xml version="1.0" encoding="utf-8"?>
<calcChain xmlns="http://schemas.openxmlformats.org/spreadsheetml/2006/main">
  <c r="AG55" i="1" l="1"/>
  <c r="AF55" i="1"/>
  <c r="AE55" i="1"/>
  <c r="AD55" i="1"/>
  <c r="AC55" i="1"/>
  <c r="Y55" i="1"/>
  <c r="W55" i="1"/>
  <c r="X55" i="1" s="1"/>
  <c r="Z55" i="1" s="1"/>
  <c r="AH55" i="1" s="1"/>
  <c r="V55" i="1"/>
  <c r="AB55" i="1" s="1"/>
  <c r="AG54" i="1"/>
  <c r="AF54" i="1"/>
  <c r="AE54" i="1"/>
  <c r="AD54" i="1"/>
  <c r="AC54" i="1"/>
  <c r="Y54" i="1"/>
  <c r="V54" i="1"/>
  <c r="W54" i="1" s="1"/>
  <c r="AG53" i="1"/>
  <c r="AF53" i="1"/>
  <c r="AE53" i="1"/>
  <c r="AD53" i="1"/>
  <c r="AC53" i="1"/>
  <c r="Y53" i="1"/>
  <c r="V53" i="1"/>
  <c r="AB53" i="1" s="1"/>
  <c r="AG52" i="1"/>
  <c r="AF52" i="1"/>
  <c r="AE52" i="1"/>
  <c r="AD52" i="1"/>
  <c r="AC52" i="1"/>
  <c r="Y52" i="1"/>
  <c r="V52" i="1"/>
  <c r="W52" i="1" s="1"/>
  <c r="AG51" i="1"/>
  <c r="AF51" i="1"/>
  <c r="AE51" i="1"/>
  <c r="AD51" i="1"/>
  <c r="AC51" i="1"/>
  <c r="Y51" i="1"/>
  <c r="V51" i="1"/>
  <c r="AB51" i="1" s="1"/>
  <c r="AG50" i="1"/>
  <c r="AF50" i="1"/>
  <c r="AE50" i="1"/>
  <c r="AD50" i="1"/>
  <c r="AC50" i="1"/>
  <c r="Y50" i="1"/>
  <c r="W50" i="1"/>
  <c r="AA50" i="1" s="1"/>
  <c r="V50" i="1"/>
  <c r="AB50" i="1" s="1"/>
  <c r="AG49" i="1"/>
  <c r="AF49" i="1"/>
  <c r="AE49" i="1"/>
  <c r="AD49" i="1"/>
  <c r="AC49" i="1"/>
  <c r="Y49" i="1"/>
  <c r="V49" i="1"/>
  <c r="AB49" i="1" s="1"/>
  <c r="AG48" i="1"/>
  <c r="AF48" i="1"/>
  <c r="AE48" i="1"/>
  <c r="AD48" i="1"/>
  <c r="AC48" i="1"/>
  <c r="Y48" i="1"/>
  <c r="V48" i="1"/>
  <c r="AB48" i="1" s="1"/>
  <c r="AG47" i="1"/>
  <c r="AF47" i="1"/>
  <c r="AE47" i="1"/>
  <c r="AD47" i="1"/>
  <c r="AC47" i="1"/>
  <c r="AB47" i="1"/>
  <c r="Y47" i="1"/>
  <c r="W47" i="1"/>
  <c r="X47" i="1" s="1"/>
  <c r="Z47" i="1" s="1"/>
  <c r="AH47" i="1" s="1"/>
  <c r="V47" i="1"/>
  <c r="AG46" i="1"/>
  <c r="AF46" i="1"/>
  <c r="AE46" i="1"/>
  <c r="AD46" i="1"/>
  <c r="AC46" i="1"/>
  <c r="AB46" i="1"/>
  <c r="Y46" i="1"/>
  <c r="V46" i="1"/>
  <c r="W46" i="1" s="1"/>
  <c r="AG45" i="1"/>
  <c r="AF45" i="1"/>
  <c r="AE45" i="1"/>
  <c r="AD45" i="1"/>
  <c r="AC45" i="1"/>
  <c r="Y45" i="1"/>
  <c r="V45" i="1"/>
  <c r="AB45" i="1" s="1"/>
  <c r="AG44" i="1"/>
  <c r="AF44" i="1"/>
  <c r="AE44" i="1"/>
  <c r="AD44" i="1"/>
  <c r="AC44" i="1"/>
  <c r="Y44" i="1"/>
  <c r="V44" i="1"/>
  <c r="W44" i="1" s="1"/>
  <c r="AG43" i="1"/>
  <c r="AF43" i="1"/>
  <c r="AE43" i="1"/>
  <c r="AD43" i="1"/>
  <c r="AC43" i="1"/>
  <c r="Y43" i="1"/>
  <c r="V43" i="1"/>
  <c r="AB43" i="1" s="1"/>
  <c r="AG42" i="1"/>
  <c r="AF42" i="1"/>
  <c r="AE42" i="1"/>
  <c r="AD42" i="1"/>
  <c r="AC42" i="1"/>
  <c r="Y42" i="1"/>
  <c r="V42" i="1"/>
  <c r="AB42" i="1" s="1"/>
  <c r="AG41" i="1"/>
  <c r="AF41" i="1"/>
  <c r="AE41" i="1"/>
  <c r="AD41" i="1"/>
  <c r="AC41" i="1"/>
  <c r="AB41" i="1"/>
  <c r="Y41" i="1"/>
  <c r="V41" i="1"/>
  <c r="W41" i="1" s="1"/>
  <c r="X41" i="1" s="1"/>
  <c r="Z41" i="1" s="1"/>
  <c r="AH41" i="1" s="1"/>
  <c r="AG40" i="1"/>
  <c r="AF40" i="1"/>
  <c r="AE40" i="1"/>
  <c r="AD40" i="1"/>
  <c r="AC40" i="1"/>
  <c r="Y40" i="1"/>
  <c r="W40" i="1"/>
  <c r="AA40" i="1" s="1"/>
  <c r="V40" i="1"/>
  <c r="AB40" i="1" s="1"/>
  <c r="AG39" i="1"/>
  <c r="AF39" i="1"/>
  <c r="AE39" i="1"/>
  <c r="AD39" i="1"/>
  <c r="AC39" i="1"/>
  <c r="Y39" i="1"/>
  <c r="V39" i="1"/>
  <c r="W39" i="1" s="1"/>
  <c r="X39" i="1" s="1"/>
  <c r="Z39" i="1" s="1"/>
  <c r="AH39" i="1" s="1"/>
  <c r="AG38" i="1"/>
  <c r="AF38" i="1"/>
  <c r="AE38" i="1"/>
  <c r="AD38" i="1"/>
  <c r="AC38" i="1"/>
  <c r="Y38" i="1"/>
  <c r="V38" i="1"/>
  <c r="W38" i="1" s="1"/>
  <c r="AG37" i="1"/>
  <c r="AF37" i="1"/>
  <c r="AE37" i="1"/>
  <c r="AD37" i="1"/>
  <c r="AC37" i="1"/>
  <c r="Y37" i="1"/>
  <c r="V37" i="1"/>
  <c r="AB37" i="1" s="1"/>
  <c r="AG36" i="1"/>
  <c r="AF36" i="1"/>
  <c r="AE36" i="1"/>
  <c r="AD36" i="1"/>
  <c r="AC36" i="1"/>
  <c r="Y36" i="1"/>
  <c r="V36" i="1"/>
  <c r="W36" i="1" s="1"/>
  <c r="AG35" i="1"/>
  <c r="AF35" i="1"/>
  <c r="AE35" i="1"/>
  <c r="AD35" i="1"/>
  <c r="AC35" i="1"/>
  <c r="Y35" i="1"/>
  <c r="V35" i="1"/>
  <c r="AB35" i="1" s="1"/>
  <c r="AG34" i="1"/>
  <c r="AF34" i="1"/>
  <c r="AE34" i="1"/>
  <c r="AD34" i="1"/>
  <c r="AC34" i="1"/>
  <c r="Y34" i="1"/>
  <c r="V34" i="1"/>
  <c r="AB34" i="1" s="1"/>
  <c r="AG33" i="1"/>
  <c r="AF33" i="1"/>
  <c r="AE33" i="1"/>
  <c r="AD33" i="1"/>
  <c r="AC33" i="1"/>
  <c r="Y33" i="1"/>
  <c r="W33" i="1"/>
  <c r="X33" i="1" s="1"/>
  <c r="Z33" i="1" s="1"/>
  <c r="AH33" i="1" s="1"/>
  <c r="V33" i="1"/>
  <c r="AB33" i="1" s="1"/>
  <c r="AG32" i="1"/>
  <c r="AF32" i="1"/>
  <c r="AE32" i="1"/>
  <c r="AD32" i="1"/>
  <c r="AC32" i="1"/>
  <c r="Y32" i="1"/>
  <c r="V32" i="1"/>
  <c r="W32" i="1" s="1"/>
  <c r="AA32" i="1" s="1"/>
  <c r="AG31" i="1"/>
  <c r="AF31" i="1"/>
  <c r="AE31" i="1"/>
  <c r="AD31" i="1"/>
  <c r="AC31" i="1"/>
  <c r="Y31" i="1"/>
  <c r="V31" i="1"/>
  <c r="W31" i="1" s="1"/>
  <c r="X31" i="1" s="1"/>
  <c r="Z31" i="1" s="1"/>
  <c r="AH31" i="1" s="1"/>
  <c r="AG30" i="1"/>
  <c r="AF30" i="1"/>
  <c r="AE30" i="1"/>
  <c r="AD30" i="1"/>
  <c r="AC30" i="1"/>
  <c r="Y30" i="1"/>
  <c r="V30" i="1"/>
  <c r="W30" i="1" s="1"/>
  <c r="AG29" i="1"/>
  <c r="AF29" i="1"/>
  <c r="AE29" i="1"/>
  <c r="AD29" i="1"/>
  <c r="AC29" i="1"/>
  <c r="Y29" i="1"/>
  <c r="V29" i="1"/>
  <c r="AB29" i="1" s="1"/>
  <c r="AG28" i="1"/>
  <c r="AF28" i="1"/>
  <c r="AE28" i="1"/>
  <c r="AD28" i="1"/>
  <c r="AC28" i="1"/>
  <c r="Y28" i="1"/>
  <c r="V28" i="1"/>
  <c r="W28" i="1" s="1"/>
  <c r="AG27" i="1"/>
  <c r="AF27" i="1"/>
  <c r="AE27" i="1"/>
  <c r="AD27" i="1"/>
  <c r="AC27" i="1"/>
  <c r="Y27" i="1"/>
  <c r="V27" i="1"/>
  <c r="AB27" i="1" s="1"/>
  <c r="AG26" i="1"/>
  <c r="AF26" i="1"/>
  <c r="AE26" i="1"/>
  <c r="AD26" i="1"/>
  <c r="AC26" i="1"/>
  <c r="Y26" i="1"/>
  <c r="W26" i="1"/>
  <c r="AA26" i="1" s="1"/>
  <c r="V26" i="1"/>
  <c r="AB26" i="1" s="1"/>
  <c r="AG25" i="1"/>
  <c r="AF25" i="1"/>
  <c r="AE25" i="1"/>
  <c r="AD25" i="1"/>
  <c r="AC25" i="1"/>
  <c r="Y25" i="1"/>
  <c r="V25" i="1"/>
  <c r="W25" i="1" s="1"/>
  <c r="X25" i="1" s="1"/>
  <c r="Z25" i="1" s="1"/>
  <c r="AH25" i="1" s="1"/>
  <c r="AG24" i="1"/>
  <c r="AF24" i="1"/>
  <c r="AE24" i="1"/>
  <c r="AD24" i="1"/>
  <c r="AC24" i="1"/>
  <c r="Y24" i="1"/>
  <c r="V24" i="1"/>
  <c r="W24" i="1" s="1"/>
  <c r="AA24" i="1" s="1"/>
  <c r="AG23" i="1"/>
  <c r="AF23" i="1"/>
  <c r="AE23" i="1"/>
  <c r="AD23" i="1"/>
  <c r="AC23" i="1"/>
  <c r="Y23" i="1"/>
  <c r="V23" i="1"/>
  <c r="AB23" i="1" s="1"/>
  <c r="AG22" i="1"/>
  <c r="AF22" i="1"/>
  <c r="AE22" i="1"/>
  <c r="AD22" i="1"/>
  <c r="AC22" i="1"/>
  <c r="Y22" i="1"/>
  <c r="V22" i="1"/>
  <c r="W22" i="1" s="1"/>
  <c r="AG21" i="1"/>
  <c r="AF21" i="1"/>
  <c r="AE21" i="1"/>
  <c r="AD21" i="1"/>
  <c r="AC21" i="1"/>
  <c r="Y21" i="1"/>
  <c r="V21" i="1"/>
  <c r="AB21" i="1" s="1"/>
  <c r="AG20" i="1"/>
  <c r="AF20" i="1"/>
  <c r="AE20" i="1"/>
  <c r="AD20" i="1"/>
  <c r="AC20" i="1"/>
  <c r="Y20" i="1"/>
  <c r="V20" i="1"/>
  <c r="W20" i="1" s="1"/>
  <c r="AG19" i="1"/>
  <c r="AF19" i="1"/>
  <c r="AE19" i="1"/>
  <c r="AD19" i="1"/>
  <c r="AC19" i="1"/>
  <c r="Y19" i="1"/>
  <c r="V19" i="1"/>
  <c r="AB19" i="1" s="1"/>
  <c r="AG18" i="1"/>
  <c r="AF18" i="1"/>
  <c r="AE18" i="1"/>
  <c r="AD18" i="1"/>
  <c r="AC18" i="1"/>
  <c r="Y18" i="1"/>
  <c r="X18" i="1"/>
  <c r="Z18" i="1" s="1"/>
  <c r="AH18" i="1" s="1"/>
  <c r="W18" i="1"/>
  <c r="AA18" i="1" s="1"/>
  <c r="V18" i="1"/>
  <c r="AB18" i="1" s="1"/>
  <c r="AG17" i="1"/>
  <c r="AF17" i="1"/>
  <c r="AE17" i="1"/>
  <c r="AD17" i="1"/>
  <c r="AC17" i="1"/>
  <c r="Y17" i="1"/>
  <c r="V17" i="1"/>
  <c r="W17" i="1" s="1"/>
  <c r="X17" i="1" s="1"/>
  <c r="Z17" i="1" s="1"/>
  <c r="AH17" i="1" s="1"/>
  <c r="AG16" i="1"/>
  <c r="AF16" i="1"/>
  <c r="AE16" i="1"/>
  <c r="AD16" i="1"/>
  <c r="AC16" i="1"/>
  <c r="Y16" i="1"/>
  <c r="V16" i="1"/>
  <c r="W16" i="1" s="1"/>
  <c r="AA16" i="1" s="1"/>
  <c r="AG15" i="1"/>
  <c r="AF15" i="1"/>
  <c r="AE15" i="1"/>
  <c r="AD15" i="1"/>
  <c r="AC15" i="1"/>
  <c r="Y15" i="1"/>
  <c r="V15" i="1"/>
  <c r="AB15" i="1" s="1"/>
  <c r="AG14" i="1"/>
  <c r="AF14" i="1"/>
  <c r="AE14" i="1"/>
  <c r="AD14" i="1"/>
  <c r="AC14" i="1"/>
  <c r="Y14" i="1"/>
  <c r="V14" i="1"/>
  <c r="W14" i="1" s="1"/>
  <c r="AG13" i="1"/>
  <c r="AF13" i="1"/>
  <c r="AE13" i="1"/>
  <c r="AD13" i="1"/>
  <c r="AC13" i="1"/>
  <c r="Y13" i="1"/>
  <c r="V13" i="1"/>
  <c r="AB13" i="1" s="1"/>
  <c r="AG12" i="1"/>
  <c r="AF12" i="1"/>
  <c r="AE12" i="1"/>
  <c r="AD12" i="1"/>
  <c r="AC12" i="1"/>
  <c r="Y12" i="1"/>
  <c r="V12" i="1"/>
  <c r="W12" i="1" s="1"/>
  <c r="AG11" i="1"/>
  <c r="AF11" i="1"/>
  <c r="AE11" i="1"/>
  <c r="AD11" i="1"/>
  <c r="AC11" i="1"/>
  <c r="Y11" i="1"/>
  <c r="V11" i="1"/>
  <c r="AB11" i="1" s="1"/>
  <c r="AB16" i="1" l="1"/>
  <c r="AB24" i="1"/>
  <c r="AB31" i="1"/>
  <c r="AB17" i="1"/>
  <c r="AB25" i="1"/>
  <c r="X26" i="1"/>
  <c r="Z26" i="1" s="1"/>
  <c r="AH26" i="1" s="1"/>
  <c r="AB32" i="1"/>
  <c r="W34" i="1"/>
  <c r="AB39" i="1"/>
  <c r="W48" i="1"/>
  <c r="AA48" i="1" s="1"/>
  <c r="W42" i="1"/>
  <c r="W49" i="1"/>
  <c r="X49" i="1" s="1"/>
  <c r="Z49" i="1" s="1"/>
  <c r="AH49" i="1" s="1"/>
  <c r="AB54" i="1"/>
  <c r="X50" i="1"/>
  <c r="Z50" i="1" s="1"/>
  <c r="AH50" i="1" s="1"/>
  <c r="W15" i="1"/>
  <c r="X15" i="1" s="1"/>
  <c r="Z15" i="1" s="1"/>
  <c r="AH15" i="1" s="1"/>
  <c r="W23" i="1"/>
  <c r="X23" i="1" s="1"/>
  <c r="Z23" i="1" s="1"/>
  <c r="AH23" i="1" s="1"/>
  <c r="AA28" i="1"/>
  <c r="X28" i="1"/>
  <c r="Z28" i="1" s="1"/>
  <c r="AH28" i="1" s="1"/>
  <c r="AA54" i="1"/>
  <c r="X54" i="1"/>
  <c r="Z54" i="1" s="1"/>
  <c r="AH54" i="1" s="1"/>
  <c r="X36" i="1"/>
  <c r="Z36" i="1" s="1"/>
  <c r="AH36" i="1" s="1"/>
  <c r="AA36" i="1"/>
  <c r="X52" i="1"/>
  <c r="Z52" i="1" s="1"/>
  <c r="AH52" i="1" s="1"/>
  <c r="AA52" i="1"/>
  <c r="X44" i="1"/>
  <c r="Z44" i="1" s="1"/>
  <c r="AH44" i="1" s="1"/>
  <c r="AA44" i="1"/>
  <c r="AA22" i="1"/>
  <c r="X22" i="1"/>
  <c r="Z22" i="1" s="1"/>
  <c r="AH22" i="1" s="1"/>
  <c r="AA30" i="1"/>
  <c r="X30" i="1"/>
  <c r="Z30" i="1" s="1"/>
  <c r="AH30" i="1" s="1"/>
  <c r="AA14" i="1"/>
  <c r="X14" i="1"/>
  <c r="Z14" i="1" s="1"/>
  <c r="AH14" i="1" s="1"/>
  <c r="X12" i="1"/>
  <c r="Z12" i="1" s="1"/>
  <c r="AH12" i="1" s="1"/>
  <c r="AA12" i="1"/>
  <c r="AA20" i="1"/>
  <c r="X20" i="1"/>
  <c r="Z20" i="1" s="1"/>
  <c r="AH20" i="1" s="1"/>
  <c r="AA38" i="1"/>
  <c r="X38" i="1"/>
  <c r="Z38" i="1" s="1"/>
  <c r="AH38" i="1" s="1"/>
  <c r="AA46" i="1"/>
  <c r="X46" i="1"/>
  <c r="Z46" i="1" s="1"/>
  <c r="AH46" i="1" s="1"/>
  <c r="W11" i="1"/>
  <c r="W19" i="1"/>
  <c r="W27" i="1"/>
  <c r="AA31" i="1"/>
  <c r="W35" i="1"/>
  <c r="AA39" i="1"/>
  <c r="W43" i="1"/>
  <c r="AA47" i="1"/>
  <c r="W51" i="1"/>
  <c r="AA55" i="1"/>
  <c r="AB12" i="1"/>
  <c r="W13" i="1"/>
  <c r="X16" i="1"/>
  <c r="Z16" i="1" s="1"/>
  <c r="AH16" i="1" s="1"/>
  <c r="AA17" i="1"/>
  <c r="AB20" i="1"/>
  <c r="W21" i="1"/>
  <c r="X24" i="1"/>
  <c r="Z24" i="1" s="1"/>
  <c r="AH24" i="1" s="1"/>
  <c r="AA25" i="1"/>
  <c r="AB28" i="1"/>
  <c r="W29" i="1"/>
  <c r="X32" i="1"/>
  <c r="Z32" i="1" s="1"/>
  <c r="AH32" i="1" s="1"/>
  <c r="AA33" i="1"/>
  <c r="AB36" i="1"/>
  <c r="W37" i="1"/>
  <c r="X40" i="1"/>
  <c r="Z40" i="1" s="1"/>
  <c r="AH40" i="1" s="1"/>
  <c r="AA41" i="1"/>
  <c r="AB44" i="1"/>
  <c r="W45" i="1"/>
  <c r="X48" i="1"/>
  <c r="Z48" i="1" s="1"/>
  <c r="AH48" i="1" s="1"/>
  <c r="AA49" i="1"/>
  <c r="AB52" i="1"/>
  <c r="W53" i="1"/>
  <c r="AB14" i="1"/>
  <c r="AB22" i="1"/>
  <c r="AB30" i="1"/>
  <c r="AB38" i="1"/>
  <c r="AA34" i="1" l="1"/>
  <c r="X34" i="1"/>
  <c r="Z34" i="1" s="1"/>
  <c r="AH34" i="1" s="1"/>
  <c r="AA42" i="1"/>
  <c r="X42" i="1"/>
  <c r="Z42" i="1" s="1"/>
  <c r="AH42" i="1" s="1"/>
  <c r="AA23" i="1"/>
  <c r="AA15" i="1"/>
  <c r="AA45" i="1"/>
  <c r="X45" i="1"/>
  <c r="Z45" i="1" s="1"/>
  <c r="AH45" i="1" s="1"/>
  <c r="AA19" i="1"/>
  <c r="X19" i="1"/>
  <c r="Z19" i="1" s="1"/>
  <c r="AH19" i="1" s="1"/>
  <c r="X13" i="1"/>
  <c r="Z13" i="1" s="1"/>
  <c r="AH13" i="1" s="1"/>
  <c r="AA13" i="1"/>
  <c r="AA53" i="1"/>
  <c r="X53" i="1"/>
  <c r="Z53" i="1" s="1"/>
  <c r="AH53" i="1" s="1"/>
  <c r="AA21" i="1"/>
  <c r="X21" i="1"/>
  <c r="Z21" i="1" s="1"/>
  <c r="AH21" i="1" s="1"/>
  <c r="AA35" i="1"/>
  <c r="X35" i="1"/>
  <c r="Z35" i="1" s="1"/>
  <c r="AH35" i="1" s="1"/>
  <c r="AA29" i="1"/>
  <c r="X29" i="1"/>
  <c r="Z29" i="1" s="1"/>
  <c r="AH29" i="1" s="1"/>
  <c r="AA27" i="1"/>
  <c r="X27" i="1"/>
  <c r="Z27" i="1" s="1"/>
  <c r="AH27" i="1" s="1"/>
  <c r="AA51" i="1"/>
  <c r="X51" i="1"/>
  <c r="Z51" i="1" s="1"/>
  <c r="AH51" i="1" s="1"/>
  <c r="AA37" i="1"/>
  <c r="X37" i="1"/>
  <c r="Z37" i="1" s="1"/>
  <c r="AH37" i="1" s="1"/>
  <c r="AA43" i="1"/>
  <c r="X43" i="1"/>
  <c r="Z43" i="1" s="1"/>
  <c r="AH43" i="1" s="1"/>
  <c r="AA11" i="1"/>
  <c r="X11" i="1"/>
  <c r="Z11" i="1" s="1"/>
  <c r="AH11" i="1" s="1"/>
  <c r="E6" i="7" l="1"/>
  <c r="D6" i="7"/>
  <c r="F6" i="7"/>
  <c r="G6" i="7"/>
  <c r="B3" i="2" l="1"/>
  <c r="D3" i="4"/>
  <c r="F3" i="6"/>
  <c r="H5" i="1" l="1"/>
  <c r="H4" i="1"/>
  <c r="H3" i="1" l="1"/>
  <c r="H7" i="1" l="1"/>
  <c r="H1" i="1" l="1"/>
  <c r="AH8" i="1" l="1"/>
  <c r="M4" i="6"/>
  <c r="N4" i="6" s="1"/>
  <c r="X57" i="1"/>
  <c r="X58" i="1"/>
  <c r="X56" i="1" l="1"/>
  <c r="H2" i="1" l="1"/>
</calcChain>
</file>

<file path=xl/sharedStrings.xml><?xml version="1.0" encoding="utf-8"?>
<sst xmlns="http://schemas.openxmlformats.org/spreadsheetml/2006/main" count="894" uniqueCount="276">
  <si>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</si>
  <si>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</si>
  <si>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</si>
  <si>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</si>
  <si>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</si>
  <si>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</si>
  <si>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</si>
  <si>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</si>
  <si>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</si>
  <si>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</si>
  <si>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</si>
  <si>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</si>
  <si>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</si>
  <si>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</si>
  <si>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</si>
  <si>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</si>
  <si>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</si>
  <si>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</si>
  <si>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</si>
  <si>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</si>
  <si>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</si>
  <si>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</si>
  <si>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</si>
  <si>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</si>
  <si>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</si>
  <si>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</si>
  <si>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</si>
  <si>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</si>
  <si>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</si>
  <si>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</si>
  <si>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</si>
  <si>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</si>
  <si>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</si>
  <si>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</si>
  <si>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</si>
  <si>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</si>
  <si>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</si>
  <si>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</si>
  <si>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</si>
  <si>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</si>
  <si>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</si>
  <si>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</si>
  <si>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</si>
  <si>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</si>
  <si>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</si>
  <si>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</si>
  <si>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</si>
  <si>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</si>
  <si>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</si>
  <si>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</si>
  <si>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</si>
  <si>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</si>
  <si>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</si>
  <si>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</si>
  <si>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</si>
  <si>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</si>
  <si>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</si>
  <si>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</si>
  <si>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</si>
  <si>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</si>
  <si>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</si>
  <si>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</si>
  <si>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</si>
  <si>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</si>
  <si>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</si>
  <si>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</si>
  <si>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</si>
  <si>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</si>
  <si>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</si>
  <si>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</si>
  <si>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</si>
  <si>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</si>
  <si>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</si>
  <si>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</si>
  <si>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</si>
  <si>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</si>
  <si>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</si>
  <si>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</si>
  <si>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</si>
  <si>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</si>
  <si>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</si>
  <si>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</si>
  <si>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</si>
  <si>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</si>
  <si>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</si>
  <si>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</si>
  <si>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</si>
  <si>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</si>
  <si>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</si>
  <si>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</si>
  <si>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</si>
  <si>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</si>
  <si>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</si>
  <si>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</si>
  <si>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</si>
  <si>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</si>
  <si>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</si>
  <si>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</si>
  <si>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</si>
  <si>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</si>
  <si>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</si>
  <si>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</si>
  <si>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</si>
  <si>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</si>
  <si>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</si>
  <si>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</si>
  <si>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</si>
  <si>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</si>
  <si>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</si>
  <si>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</si>
  <si>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</si>
  <si>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</si>
  <si>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</si>
  <si>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</si>
  <si>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</si>
  <si>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</si>
  <si>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</si>
  <si>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</si>
  <si>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</si>
  <si>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</si>
  <si>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</si>
  <si>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</si>
  <si>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</si>
  <si>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</si>
  <si>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</si>
  <si>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</si>
  <si>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</si>
  <si>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</si>
  <si>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</si>
  <si>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</si>
  <si>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</si>
  <si>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</si>
  <si>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</si>
  <si>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</si>
  <si>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</si>
  <si>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</si>
  <si>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</si>
  <si>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</si>
  <si>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</si>
  <si>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</si>
  <si>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</si>
  <si>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</si>
  <si>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</si>
  <si>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</si>
  <si>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</si>
  <si>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</si>
  <si>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</si>
  <si>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</si>
  <si>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</si>
  <si>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</si>
  <si>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</si>
  <si>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</si>
  <si>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</si>
  <si>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</si>
  <si>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</si>
  <si>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</si>
  <si>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</si>
  <si>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</si>
  <si>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</si>
  <si>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</si>
  <si>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</si>
  <si>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</si>
  <si>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</si>
  <si>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</si>
  <si>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</si>
  <si>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</si>
  <si>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</si>
  <si>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</si>
  <si>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</si>
  <si>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</si>
  <si>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</si>
  <si>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</si>
  <si>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</si>
  <si>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</si>
  <si>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</si>
  <si>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</si>
  <si>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</si>
  <si>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</si>
  <si>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</si>
  <si>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</si>
  <si>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</si>
  <si>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</si>
  <si>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</si>
  <si>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</si>
  <si>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</si>
  <si>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</si>
  <si>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</si>
  <si>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</si>
  <si>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</si>
  <si>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</si>
  <si>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</si>
  <si>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</si>
  <si>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</si>
  <si>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b1ad31a0-115b-43cd-bd2f-27884c43c615</t>
  </si>
  <si>
    <t>Кресло руководителя</t>
  </si>
  <si>
    <t>Укажите номер сертификата или выберите &lt;&lt;Нет&gt;&gt;</t>
  </si>
  <si>
    <t>Штука</t>
  </si>
  <si>
    <t>10329</t>
  </si>
  <si>
    <t>АО "Газпром газораспределение Белгород"</t>
  </si>
  <si>
    <t>308023, г. Белгород, 5-й заводской переулок, 38</t>
  </si>
  <si>
    <t>Иное</t>
  </si>
  <si>
    <t>7d7e723e-4739-46b3-bb8c-8ad2681121ff</t>
  </si>
  <si>
    <t>Кресло для руководителя</t>
  </si>
  <si>
    <t>cde6e564-169b-4a44-b17a-9c9d763724f5</t>
  </si>
  <si>
    <t>b98a1280-2323-472c-9c97-db079a82448a</t>
  </si>
  <si>
    <t>Кресло для персонала</t>
  </si>
  <si>
    <t>4ca6d1fa-2484-4645-acb2-6636167a4884</t>
  </si>
  <si>
    <t>9157d95b-fa19-4083-add8-99955aa9d8c1</t>
  </si>
  <si>
    <t>feb11cc7-dccc-4317-b93a-a7213b2fd8e7</t>
  </si>
  <si>
    <t>Гардероб</t>
  </si>
  <si>
    <t>7dee7c6e-2a13-4f15-a890-17b5d2b2b943</t>
  </si>
  <si>
    <t>Тумба подкатная</t>
  </si>
  <si>
    <t>6d4c10cd-888d-4a1b-a959-8224b9b045ce</t>
  </si>
  <si>
    <t>Стул</t>
  </si>
  <si>
    <t>74d8803e-94bc-47b7-ab7f-aaf7335eb47d</t>
  </si>
  <si>
    <t>Шкаф низкий</t>
  </si>
  <si>
    <t>db8c708f-59ca-4acd-8122-c4305bd6cf62</t>
  </si>
  <si>
    <t>Стул ИЗО</t>
  </si>
  <si>
    <t>0c1ac7f1-0773-4fd0-ba56-02478a6ee9f4</t>
  </si>
  <si>
    <t>Шкаф архивный металлический 850х400х1860</t>
  </si>
  <si>
    <t>20150748-34cc-4d94-9c96-abd2631c434b</t>
  </si>
  <si>
    <t>180f96c9-9aef-42e3-a686-d397249cd7eb</t>
  </si>
  <si>
    <t>3ed316f3-bde7-4616-905e-ce07318a7519</t>
  </si>
  <si>
    <t>fd2f5e44-5142-4d1f-827c-5905fb276845</t>
  </si>
  <si>
    <t>Шкаф металлический для одежды 1860х600х500мм</t>
  </si>
  <si>
    <t>309070, Белгородская область, Яковлевский район, г. Строитель, ул. Заводская, дом 1</t>
  </si>
  <si>
    <t>070e7a01-3682-4ecc-ba6c-efd79715c100</t>
  </si>
  <si>
    <t>Шкаф картотечный</t>
  </si>
  <si>
    <t>cc5745b8-bcfc-4129-ab73-8fd14cf8d6fe</t>
  </si>
  <si>
    <t>0a096a15-3f3f-47ea-919a-3dc432d9f54e</t>
  </si>
  <si>
    <t>cf79dc98-a36c-411b-9e7b-2a3f7c438de9</t>
  </si>
  <si>
    <t>309990, Белгородская область, Валуйский район, г. Валуйки, улица Тимирязева, дом 103 А</t>
  </si>
  <si>
    <t>99089644-c227-472a-bf6f-c3db3499f77a</t>
  </si>
  <si>
    <t>c9f60b5d-8b67-4e70-b4a5-da9c826ff4ed</t>
  </si>
  <si>
    <t>ff7394dd-2bc1-4f59-b476-b11f4aeb662c</t>
  </si>
  <si>
    <t>Стеллаж металлический 1200х400х2000</t>
  </si>
  <si>
    <t>7c163f9b-eedc-41ce-bda7-b594abffe6a9</t>
  </si>
  <si>
    <t>Стол письменный</t>
  </si>
  <si>
    <t>ae0398ec-ca92-4529-a363-c0ce1f0c3a81</t>
  </si>
  <si>
    <t>b83d592c-3547-45c1-936b-c9eadac16456</t>
  </si>
  <si>
    <t>4006f4c6-aea8-4a82-8239-603338d0ff77</t>
  </si>
  <si>
    <t>Тумба приставная</t>
  </si>
  <si>
    <t>23c67f9c-ac68-4916-9e23-076137658d1c</t>
  </si>
  <si>
    <t>Шкаф для одежды</t>
  </si>
  <si>
    <t>ac96da8a-7758-469e-a080-6ff3bf0c1932</t>
  </si>
  <si>
    <t>Шкаф закрытый</t>
  </si>
  <si>
    <t>e75572e1-f184-490a-bc94-014585777b77</t>
  </si>
  <si>
    <t>Шкаф со стеклом</t>
  </si>
  <si>
    <t>ce06b871-3d64-4444-b3f3-8c550dafef9a</t>
  </si>
  <si>
    <t>Стол обеденный 1200х700х760мм</t>
  </si>
  <si>
    <t>1c7d07ce-b1d9-4fdd-a166-c153265803e2</t>
  </si>
  <si>
    <t>309290, Белгородская область, Шебекинский район, г. Шебекино, улица Харьковская, дом 54/1</t>
  </si>
  <si>
    <t>7a400150-7a5e-44a7-9039-77f5cc625b22</t>
  </si>
  <si>
    <t>a51be368-a00e-44eb-bdac-7b5b749acaa7</t>
  </si>
  <si>
    <t>e82f641e-74c8-4d9d-96d7-03b4b01eebf6</t>
  </si>
  <si>
    <t>5f897dde-dbeb-4c8f-92e2-5c021dd7ee24</t>
  </si>
  <si>
    <t>e4eaa27c-c1f6-4cae-a394-f663f0e7f71f</t>
  </si>
  <si>
    <t>ea4408a4-d0ea-49d5-bd1b-6f12e41ed5a7</t>
  </si>
  <si>
    <t>Тумба для аппаратуры</t>
  </si>
  <si>
    <t>6b5256f9-6ab2-4216-95ee-ea17e6a1c6a1</t>
  </si>
  <si>
    <t>9262a776-34cb-493e-a636-2dab1c81a552</t>
  </si>
  <si>
    <t>7383cb7d-7016-4a59-90bd-d869fecc5350</t>
  </si>
  <si>
    <t>6763037d-6c3c-4e2a-a046-978245feb7e2</t>
  </si>
  <si>
    <t>Шкаф металлический для одежды</t>
  </si>
  <si>
    <t>8b7d2a57-a919-4e71-83ca-9c3da17855be</t>
  </si>
  <si>
    <t>0f7a53e7-1c03-4945-aecb-bb7ca66c52fc</t>
  </si>
  <si>
    <t>6d869810-ee66-4d7d-ab9a-59ddfa4b86de</t>
  </si>
  <si>
    <t>Полка под клавиатуру</t>
  </si>
  <si>
    <t>Открытый запрос предложений в электронной форме</t>
  </si>
  <si>
    <t>d9c9d930-f9db-4826-8c18-0e186e4c20fb</t>
  </si>
  <si>
    <t>7090b70a-e3f6-43f8-b4d1-163bca498fab</t>
  </si>
  <si>
    <t>8c049cd4-761e-11e8-8268-005056b8f04c</t>
  </si>
  <si>
    <t xml:space="preserve">Кресло офисное </t>
  </si>
  <si>
    <t xml:space="preserve">Кресло руководителя </t>
  </si>
  <si>
    <t xml:space="preserve">Стол письменный </t>
  </si>
  <si>
    <t xml:space="preserve">Тумба приставная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</si>
</sst>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55"/>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269</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270</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268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271</v>
      </c>
      <c r="B4" s="90"/>
      <c r="C4" s="90"/>
      <c r="D4" s="90">
        <v>162574</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IF(SUM(AH9:AH69)*100/MAX(SUM(Z10:Z66),1)&lt;50,"В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11</v>
      </c>
      <c r="D11" s="175" t="s">
        <v>194</v>
      </c>
      <c r="E11" s="176" t="s">
        <v>85</v>
      </c>
      <c r="F11" s="177" t="s">
        <v>85</v>
      </c>
      <c r="G11" s="178" t="s">
        <v>128</v>
      </c>
      <c r="H11" s="178" t="s">
        <v>128</v>
      </c>
      <c r="I11" s="179"/>
      <c r="J11" s="180" t="s">
        <v>195</v>
      </c>
      <c r="K11" s="174" t="s">
        <v>196</v>
      </c>
      <c r="L11" s="174">
        <v>8</v>
      </c>
      <c r="M11" s="174" t="s">
        <v>197</v>
      </c>
      <c r="N11" s="181">
        <v>8</v>
      </c>
      <c r="O11" s="174" t="s">
        <v>198</v>
      </c>
      <c r="P11" s="174" t="s">
        <v>199</v>
      </c>
      <c r="Q11" s="177" t="s">
        <v>200</v>
      </c>
      <c r="R11" s="182">
        <v>115776.24</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55" si="0">X11</f>
        <v>0</v>
      </c>
      <c r="AA11" s="186">
        <f t="shared" ref="AA11:AA55" si="1">W11</f>
        <v>0</v>
      </c>
      <c r="AB11" s="186">
        <f t="shared" ref="AB11:AB55" si="2">V11</f>
        <v>0</v>
      </c>
      <c r="AC11" s="187">
        <f t="shared" ref="AC11:AC55"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28</v>
      </c>
      <c r="D12" s="175" t="s">
        <v>202</v>
      </c>
      <c r="E12" s="176" t="s">
        <v>85</v>
      </c>
      <c r="F12" s="177" t="s">
        <v>85</v>
      </c>
      <c r="G12" s="178" t="s">
        <v>128</v>
      </c>
      <c r="H12" s="178" t="s">
        <v>128</v>
      </c>
      <c r="I12" s="179"/>
      <c r="J12" s="180" t="s">
        <v>195</v>
      </c>
      <c r="K12" s="174" t="s">
        <v>196</v>
      </c>
      <c r="L12" s="174">
        <v>1</v>
      </c>
      <c r="M12" s="174" t="s">
        <v>197</v>
      </c>
      <c r="N12" s="181">
        <v>1</v>
      </c>
      <c r="O12" s="174" t="s">
        <v>198</v>
      </c>
      <c r="P12" s="174" t="s">
        <v>199</v>
      </c>
      <c r="Q12" s="177" t="s">
        <v>200</v>
      </c>
      <c r="R12" s="182">
        <v>13726.27</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157</v>
      </c>
      <c r="D13" s="175" t="s">
        <v>194</v>
      </c>
      <c r="E13" s="176" t="s">
        <v>85</v>
      </c>
      <c r="F13" s="177" t="s">
        <v>85</v>
      </c>
      <c r="G13" s="178" t="s">
        <v>128</v>
      </c>
      <c r="H13" s="178" t="s">
        <v>128</v>
      </c>
      <c r="I13" s="179"/>
      <c r="J13" s="180" t="s">
        <v>195</v>
      </c>
      <c r="K13" s="174" t="s">
        <v>196</v>
      </c>
      <c r="L13" s="174">
        <v>1</v>
      </c>
      <c r="M13" s="174" t="s">
        <v>197</v>
      </c>
      <c r="N13" s="181">
        <v>5</v>
      </c>
      <c r="O13" s="174" t="s">
        <v>198</v>
      </c>
      <c r="P13" s="174" t="s">
        <v>199</v>
      </c>
      <c r="Q13" s="177" t="s">
        <v>200</v>
      </c>
      <c r="R13" s="182">
        <v>13754.24</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204</v>
      </c>
      <c r="B14" s="174">
        <v>4</v>
      </c>
      <c r="C14" s="174">
        <v>80</v>
      </c>
      <c r="D14" s="175" t="s">
        <v>205</v>
      </c>
      <c r="E14" s="176" t="s">
        <v>85</v>
      </c>
      <c r="F14" s="177" t="s">
        <v>85</v>
      </c>
      <c r="G14" s="178" t="s">
        <v>128</v>
      </c>
      <c r="H14" s="178" t="s">
        <v>128</v>
      </c>
      <c r="I14" s="179"/>
      <c r="J14" s="180" t="s">
        <v>195</v>
      </c>
      <c r="K14" s="174" t="s">
        <v>196</v>
      </c>
      <c r="L14" s="174">
        <v>2</v>
      </c>
      <c r="M14" s="174" t="s">
        <v>197</v>
      </c>
      <c r="N14" s="181">
        <v>21</v>
      </c>
      <c r="O14" s="174" t="s">
        <v>198</v>
      </c>
      <c r="P14" s="174" t="s">
        <v>199</v>
      </c>
      <c r="Q14" s="177" t="s">
        <v>200</v>
      </c>
      <c r="R14" s="182">
        <v>12433.9</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206</v>
      </c>
      <c r="B15" s="174">
        <v>5</v>
      </c>
      <c r="C15" s="174">
        <v>24</v>
      </c>
      <c r="D15" s="175" t="s">
        <v>272</v>
      </c>
      <c r="E15" s="176" t="s">
        <v>85</v>
      </c>
      <c r="F15" s="177" t="s">
        <v>85</v>
      </c>
      <c r="G15" s="178" t="s">
        <v>128</v>
      </c>
      <c r="H15" s="178" t="s">
        <v>128</v>
      </c>
      <c r="I15" s="179"/>
      <c r="J15" s="180" t="s">
        <v>195</v>
      </c>
      <c r="K15" s="174" t="s">
        <v>196</v>
      </c>
      <c r="L15" s="174">
        <v>7</v>
      </c>
      <c r="M15" s="174" t="s">
        <v>197</v>
      </c>
      <c r="N15" s="181">
        <v>37</v>
      </c>
      <c r="O15" s="174" t="s">
        <v>198</v>
      </c>
      <c r="P15" s="174" t="s">
        <v>199</v>
      </c>
      <c r="Q15" s="177" t="s">
        <v>200</v>
      </c>
      <c r="R15" s="182">
        <v>41110.160000000003</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207</v>
      </c>
      <c r="B16" s="174">
        <v>6</v>
      </c>
      <c r="C16" s="174">
        <v>55558</v>
      </c>
      <c r="D16" s="175" t="s">
        <v>273</v>
      </c>
      <c r="E16" s="176" t="s">
        <v>85</v>
      </c>
      <c r="F16" s="177" t="s">
        <v>85</v>
      </c>
      <c r="G16" s="178" t="s">
        <v>128</v>
      </c>
      <c r="H16" s="178" t="s">
        <v>128</v>
      </c>
      <c r="I16" s="179"/>
      <c r="J16" s="180" t="s">
        <v>195</v>
      </c>
      <c r="K16" s="174" t="s">
        <v>196</v>
      </c>
      <c r="L16" s="174">
        <v>1</v>
      </c>
      <c r="M16" s="174" t="s">
        <v>197</v>
      </c>
      <c r="N16" s="181">
        <v>1</v>
      </c>
      <c r="O16" s="174" t="s">
        <v>198</v>
      </c>
      <c r="P16" s="174" t="s">
        <v>199</v>
      </c>
      <c r="Q16" s="177" t="s">
        <v>200</v>
      </c>
      <c r="R16" s="182">
        <v>17419.490000000002</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208</v>
      </c>
      <c r="B17" s="174">
        <v>7</v>
      </c>
      <c r="C17" s="174">
        <v>55819</v>
      </c>
      <c r="D17" s="175" t="s">
        <v>209</v>
      </c>
      <c r="E17" s="176" t="s">
        <v>85</v>
      </c>
      <c r="F17" s="177" t="s">
        <v>85</v>
      </c>
      <c r="G17" s="178" t="s">
        <v>128</v>
      </c>
      <c r="H17" s="178" t="s">
        <v>128</v>
      </c>
      <c r="I17" s="179"/>
      <c r="J17" s="180" t="s">
        <v>195</v>
      </c>
      <c r="K17" s="174" t="s">
        <v>196</v>
      </c>
      <c r="L17" s="174">
        <v>1</v>
      </c>
      <c r="M17" s="174" t="s">
        <v>197</v>
      </c>
      <c r="N17" s="181">
        <v>1</v>
      </c>
      <c r="O17" s="174" t="s">
        <v>198</v>
      </c>
      <c r="P17" s="174" t="s">
        <v>199</v>
      </c>
      <c r="Q17" s="177" t="s">
        <v>200</v>
      </c>
      <c r="R17" s="182">
        <v>15666.1</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210</v>
      </c>
      <c r="B18" s="174">
        <v>8</v>
      </c>
      <c r="C18" s="174">
        <v>56159</v>
      </c>
      <c r="D18" s="175" t="s">
        <v>211</v>
      </c>
      <c r="E18" s="176" t="s">
        <v>85</v>
      </c>
      <c r="F18" s="177" t="s">
        <v>85</v>
      </c>
      <c r="G18" s="178" t="s">
        <v>128</v>
      </c>
      <c r="H18" s="178" t="s">
        <v>128</v>
      </c>
      <c r="I18" s="179"/>
      <c r="J18" s="180" t="s">
        <v>195</v>
      </c>
      <c r="K18" s="174" t="s">
        <v>196</v>
      </c>
      <c r="L18" s="174">
        <v>2</v>
      </c>
      <c r="M18" s="174" t="s">
        <v>197</v>
      </c>
      <c r="N18" s="181">
        <v>2</v>
      </c>
      <c r="O18" s="174" t="s">
        <v>198</v>
      </c>
      <c r="P18" s="174" t="s">
        <v>199</v>
      </c>
      <c r="Q18" s="177" t="s">
        <v>200</v>
      </c>
      <c r="R18" s="182">
        <v>4650.84</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212</v>
      </c>
      <c r="B19" s="174">
        <v>9</v>
      </c>
      <c r="C19" s="174">
        <v>55367</v>
      </c>
      <c r="D19" s="175" t="s">
        <v>213</v>
      </c>
      <c r="E19" s="176" t="s">
        <v>85</v>
      </c>
      <c r="F19" s="177" t="s">
        <v>85</v>
      </c>
      <c r="G19" s="178" t="s">
        <v>128</v>
      </c>
      <c r="H19" s="178" t="s">
        <v>128</v>
      </c>
      <c r="I19" s="179"/>
      <c r="J19" s="180" t="s">
        <v>195</v>
      </c>
      <c r="K19" s="174" t="s">
        <v>196</v>
      </c>
      <c r="L19" s="174">
        <v>3</v>
      </c>
      <c r="M19" s="174" t="s">
        <v>197</v>
      </c>
      <c r="N19" s="181">
        <v>13</v>
      </c>
      <c r="O19" s="174" t="s">
        <v>198</v>
      </c>
      <c r="P19" s="174" t="s">
        <v>199</v>
      </c>
      <c r="Q19" s="177" t="s">
        <v>200</v>
      </c>
      <c r="R19" s="182">
        <v>7779.66</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214</v>
      </c>
      <c r="B20" s="174">
        <v>10</v>
      </c>
      <c r="C20" s="174">
        <v>56401</v>
      </c>
      <c r="D20" s="175" t="s">
        <v>215</v>
      </c>
      <c r="E20" s="176" t="s">
        <v>85</v>
      </c>
      <c r="F20" s="177" t="s">
        <v>85</v>
      </c>
      <c r="G20" s="178" t="s">
        <v>128</v>
      </c>
      <c r="H20" s="178" t="s">
        <v>128</v>
      </c>
      <c r="I20" s="179"/>
      <c r="J20" s="180" t="s">
        <v>195</v>
      </c>
      <c r="K20" s="174" t="s">
        <v>196</v>
      </c>
      <c r="L20" s="174">
        <v>1</v>
      </c>
      <c r="M20" s="174" t="s">
        <v>197</v>
      </c>
      <c r="N20" s="181">
        <v>1</v>
      </c>
      <c r="O20" s="174" t="s">
        <v>198</v>
      </c>
      <c r="P20" s="174" t="s">
        <v>199</v>
      </c>
      <c r="Q20" s="177" t="s">
        <v>200</v>
      </c>
      <c r="R20" s="182">
        <v>9077.9699999999993</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216</v>
      </c>
      <c r="B21" s="174">
        <v>11</v>
      </c>
      <c r="C21" s="174">
        <v>55323</v>
      </c>
      <c r="D21" s="175" t="s">
        <v>217</v>
      </c>
      <c r="E21" s="176" t="s">
        <v>127</v>
      </c>
      <c r="F21" s="177" t="s">
        <v>85</v>
      </c>
      <c r="G21" s="178" t="s">
        <v>128</v>
      </c>
      <c r="H21" s="178" t="s">
        <v>128</v>
      </c>
      <c r="I21" s="179"/>
      <c r="J21" s="180" t="s">
        <v>195</v>
      </c>
      <c r="K21" s="174" t="s">
        <v>196</v>
      </c>
      <c r="L21" s="174">
        <v>10</v>
      </c>
      <c r="M21" s="174" t="s">
        <v>197</v>
      </c>
      <c r="N21" s="181">
        <v>62</v>
      </c>
      <c r="O21" s="174" t="s">
        <v>198</v>
      </c>
      <c r="P21" s="174" t="s">
        <v>199</v>
      </c>
      <c r="Q21" s="177" t="s">
        <v>200</v>
      </c>
      <c r="R21" s="182">
        <v>8898.2999999999993</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218</v>
      </c>
      <c r="B22" s="174">
        <v>12</v>
      </c>
      <c r="C22" s="174">
        <v>7646</v>
      </c>
      <c r="D22" s="175" t="s">
        <v>219</v>
      </c>
      <c r="E22" s="176" t="s">
        <v>85</v>
      </c>
      <c r="F22" s="177" t="s">
        <v>85</v>
      </c>
      <c r="G22" s="178" t="s">
        <v>128</v>
      </c>
      <c r="H22" s="178" t="s">
        <v>128</v>
      </c>
      <c r="I22" s="179"/>
      <c r="J22" s="180" t="s">
        <v>195</v>
      </c>
      <c r="K22" s="174" t="s">
        <v>196</v>
      </c>
      <c r="L22" s="174">
        <v>1</v>
      </c>
      <c r="M22" s="174" t="s">
        <v>197</v>
      </c>
      <c r="N22" s="181">
        <v>1</v>
      </c>
      <c r="O22" s="174" t="s">
        <v>198</v>
      </c>
      <c r="P22" s="174" t="s">
        <v>199</v>
      </c>
      <c r="Q22" s="177" t="s">
        <v>200</v>
      </c>
      <c r="R22" s="182">
        <v>7324.58</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45">
      <c r="A23" s="174" t="s">
        <v>220</v>
      </c>
      <c r="B23" s="174">
        <v>13</v>
      </c>
      <c r="C23" s="174">
        <v>285</v>
      </c>
      <c r="D23" s="175" t="s">
        <v>194</v>
      </c>
      <c r="E23" s="176" t="s">
        <v>85</v>
      </c>
      <c r="F23" s="177" t="s">
        <v>85</v>
      </c>
      <c r="G23" s="178" t="s">
        <v>128</v>
      </c>
      <c r="H23" s="178" t="s">
        <v>128</v>
      </c>
      <c r="I23" s="179"/>
      <c r="J23" s="180" t="s">
        <v>195</v>
      </c>
      <c r="K23" s="174" t="s">
        <v>196</v>
      </c>
      <c r="L23" s="174">
        <v>1</v>
      </c>
      <c r="M23" s="174" t="s">
        <v>197</v>
      </c>
      <c r="N23" s="181">
        <v>1</v>
      </c>
      <c r="O23" s="174" t="s">
        <v>198</v>
      </c>
      <c r="P23" s="174" t="s">
        <v>199</v>
      </c>
      <c r="Q23" s="177" t="s">
        <v>200</v>
      </c>
      <c r="R23" s="182">
        <v>9766.1</v>
      </c>
      <c r="S23" s="183">
        <v>0</v>
      </c>
      <c r="T23" s="184" t="s">
        <v>116</v>
      </c>
      <c r="U23" s="182">
        <v>0</v>
      </c>
      <c r="V23" s="185">
        <f>ROUND(ROUND(S23,2)*ROUND(L23,3),2)</f>
        <v>0</v>
      </c>
      <c r="W23" s="185">
        <f>ROUND(V23*IF(UPPER(T23)="18%",18,1)*IF(UPPER(T23)="10%",10,1)*IF(UPPER(T23)="НДС не облагается",0,1)/100,2)</f>
        <v>0</v>
      </c>
      <c r="X23" s="185">
        <f>ROUND(W23+V23,2)</f>
        <v>0</v>
      </c>
      <c r="Y23" s="186">
        <f>IF(S23&gt;IF(U23=0,S23,U23),1,0)</f>
        <v>0</v>
      </c>
      <c r="Z23" s="186">
        <f t="shared" si="0"/>
        <v>0</v>
      </c>
      <c r="AA23" s="186">
        <f t="shared" si="1"/>
        <v>0</v>
      </c>
      <c r="AB23" s="186">
        <f t="shared" si="2"/>
        <v>0</v>
      </c>
      <c r="AC23" s="187">
        <f t="shared" si="3"/>
        <v>1</v>
      </c>
      <c r="AD23" s="187">
        <f>IF(AND(E23="Да",OR(AND(F23 = "Да",ISBLANK(G23)),AND(F23 = "Да", G23 = "В соответствии с техническим заданием"),AND(F23 = "Нет",NOT(G23 = "В соответствии с техническим заданием")))),1,0)</f>
        <v>0</v>
      </c>
      <c r="AE23" s="188">
        <f>IF(AND(E23="Да",OR(AND(F23 = "Да",ISBLANK(H23)),AND(F23 = "Да", H23 = "В соответствии с техническим заданием"),AND(F23 = "Нет",NOT(H23 = "В соответствии с техническим заданием")))),1,0)</f>
        <v>0</v>
      </c>
      <c r="AF23" s="188">
        <f>IF(OR(AND(E23="Нет",F23="Нет"),AND(E23="Да",F23="Нет"),AND(E23="Да",F23="Да")),0,1)</f>
        <v>0</v>
      </c>
      <c r="AG23" s="188">
        <f>IF(AND(Q23="Россия"),1,0)</f>
        <v>0</v>
      </c>
      <c r="AH23" s="188">
        <f>Z23*AG23</f>
        <v>0</v>
      </c>
      <c r="AI23" s="73" t="s">
        <v>105</v>
      </c>
    </row>
    <row r="24" spans="1:35" ht="50.1" customHeight="1" x14ac:dyDescent="0.45">
      <c r="A24" s="174" t="s">
        <v>221</v>
      </c>
      <c r="B24" s="174">
        <v>14</v>
      </c>
      <c r="C24" s="174">
        <v>80</v>
      </c>
      <c r="D24" s="175" t="s">
        <v>205</v>
      </c>
      <c r="E24" s="176" t="s">
        <v>85</v>
      </c>
      <c r="F24" s="177" t="s">
        <v>85</v>
      </c>
      <c r="G24" s="178" t="s">
        <v>128</v>
      </c>
      <c r="H24" s="178" t="s">
        <v>128</v>
      </c>
      <c r="I24" s="179"/>
      <c r="J24" s="180" t="s">
        <v>195</v>
      </c>
      <c r="K24" s="174" t="s">
        <v>196</v>
      </c>
      <c r="L24" s="174">
        <v>6</v>
      </c>
      <c r="M24" s="174" t="s">
        <v>197</v>
      </c>
      <c r="N24" s="181">
        <v>21</v>
      </c>
      <c r="O24" s="174" t="s">
        <v>198</v>
      </c>
      <c r="P24" s="174" t="s">
        <v>199</v>
      </c>
      <c r="Q24" s="177" t="s">
        <v>200</v>
      </c>
      <c r="R24" s="182">
        <v>21737.279999999999</v>
      </c>
      <c r="S24" s="183">
        <v>0</v>
      </c>
      <c r="T24" s="184" t="s">
        <v>116</v>
      </c>
      <c r="U24" s="182">
        <v>0</v>
      </c>
      <c r="V24" s="185">
        <f>ROUND(ROUND(S24,2)*ROUND(L24,3),2)</f>
        <v>0</v>
      </c>
      <c r="W24" s="185">
        <f>ROUND(V24*IF(UPPER(T24)="18%",18,1)*IF(UPPER(T24)="10%",10,1)*IF(UPPER(T24)="НДС не облагается",0,1)/100,2)</f>
        <v>0</v>
      </c>
      <c r="X24" s="185">
        <f>ROUND(W24+V24,2)</f>
        <v>0</v>
      </c>
      <c r="Y24" s="186">
        <f>IF(S24&gt;IF(U24=0,S24,U24),1,0)</f>
        <v>0</v>
      </c>
      <c r="Z24" s="186">
        <f t="shared" si="0"/>
        <v>0</v>
      </c>
      <c r="AA24" s="186">
        <f t="shared" si="1"/>
        <v>0</v>
      </c>
      <c r="AB24" s="186">
        <f t="shared" si="2"/>
        <v>0</v>
      </c>
      <c r="AC24" s="187">
        <f t="shared" si="3"/>
        <v>1</v>
      </c>
      <c r="AD24" s="187">
        <f>IF(AND(E24="Да",OR(AND(F24 = "Да",ISBLANK(G24)),AND(F24 = "Да", G24 = "В соответствии с техническим заданием"),AND(F24 = "Нет",NOT(G24 = "В соответствии с техническим заданием")))),1,0)</f>
        <v>0</v>
      </c>
      <c r="AE24" s="188">
        <f>IF(AND(E24="Да",OR(AND(F24 = "Да",ISBLANK(H24)),AND(F24 = "Да", H24 = "В соответствии с техническим заданием"),AND(F24 = "Нет",NOT(H24 = "В соответствии с техническим заданием")))),1,0)</f>
        <v>0</v>
      </c>
      <c r="AF24" s="188">
        <f>IF(OR(AND(E24="Нет",F24="Нет"),AND(E24="Да",F24="Нет"),AND(E24="Да",F24="Да")),0,1)</f>
        <v>0</v>
      </c>
      <c r="AG24" s="188">
        <f>IF(AND(Q24="Россия"),1,0)</f>
        <v>0</v>
      </c>
      <c r="AH24" s="188">
        <f>Z24*AG24</f>
        <v>0</v>
      </c>
      <c r="AI24" s="73" t="s">
        <v>105</v>
      </c>
    </row>
    <row r="25" spans="1:35" ht="50.1" customHeight="1" x14ac:dyDescent="0.45">
      <c r="A25" s="174" t="s">
        <v>222</v>
      </c>
      <c r="B25" s="174">
        <v>15</v>
      </c>
      <c r="C25" s="174">
        <v>55367</v>
      </c>
      <c r="D25" s="175" t="s">
        <v>213</v>
      </c>
      <c r="E25" s="176" t="s">
        <v>85</v>
      </c>
      <c r="F25" s="177" t="s">
        <v>85</v>
      </c>
      <c r="G25" s="178" t="s">
        <v>128</v>
      </c>
      <c r="H25" s="178" t="s">
        <v>128</v>
      </c>
      <c r="I25" s="179"/>
      <c r="J25" s="180" t="s">
        <v>195</v>
      </c>
      <c r="K25" s="174" t="s">
        <v>196</v>
      </c>
      <c r="L25" s="174">
        <v>10</v>
      </c>
      <c r="M25" s="174" t="s">
        <v>197</v>
      </c>
      <c r="N25" s="181">
        <v>13</v>
      </c>
      <c r="O25" s="174" t="s">
        <v>198</v>
      </c>
      <c r="P25" s="174" t="s">
        <v>199</v>
      </c>
      <c r="Q25" s="177" t="s">
        <v>200</v>
      </c>
      <c r="R25" s="182">
        <v>29694.9</v>
      </c>
      <c r="S25" s="183">
        <v>0</v>
      </c>
      <c r="T25" s="184" t="s">
        <v>116</v>
      </c>
      <c r="U25" s="182">
        <v>0</v>
      </c>
      <c r="V25" s="185">
        <f>ROUND(ROUND(S25,2)*ROUND(L25,3),2)</f>
        <v>0</v>
      </c>
      <c r="W25" s="185">
        <f>ROUND(V25*IF(UPPER(T25)="18%",18,1)*IF(UPPER(T25)="10%",10,1)*IF(UPPER(T25)="НДС не облагается",0,1)/100,2)</f>
        <v>0</v>
      </c>
      <c r="X25" s="185">
        <f>ROUND(W25+V25,2)</f>
        <v>0</v>
      </c>
      <c r="Y25" s="186">
        <f>IF(S25&gt;IF(U25=0,S25,U25),1,0)</f>
        <v>0</v>
      </c>
      <c r="Z25" s="186">
        <f t="shared" si="0"/>
        <v>0</v>
      </c>
      <c r="AA25" s="186">
        <f t="shared" si="1"/>
        <v>0</v>
      </c>
      <c r="AB25" s="186">
        <f t="shared" si="2"/>
        <v>0</v>
      </c>
      <c r="AC25" s="187">
        <f t="shared" si="3"/>
        <v>1</v>
      </c>
      <c r="AD25" s="187">
        <f>IF(AND(E25="Да",OR(AND(F25 = "Да",ISBLANK(G25)),AND(F25 = "Да", G25 = "В соответствии с техническим заданием"),AND(F25 = "Нет",NOT(G25 = "В соответствии с техническим заданием")))),1,0)</f>
        <v>0</v>
      </c>
      <c r="AE25" s="188">
        <f>IF(AND(E25="Да",OR(AND(F25 = "Да",ISBLANK(H25)),AND(F25 = "Да", H25 = "В соответствии с техническим заданием"),AND(F25 = "Нет",NOT(H25 = "В соответствии с техническим заданием")))),1,0)</f>
        <v>0</v>
      </c>
      <c r="AF25" s="188">
        <f>IF(OR(AND(E25="Нет",F25="Нет"),AND(E25="Да",F25="Нет"),AND(E25="Да",F25="Да")),0,1)</f>
        <v>0</v>
      </c>
      <c r="AG25" s="188">
        <f>IF(AND(Q25="Россия"),1,0)</f>
        <v>0</v>
      </c>
      <c r="AH25" s="188">
        <f>Z25*AG25</f>
        <v>0</v>
      </c>
      <c r="AI25" s="73" t="s">
        <v>105</v>
      </c>
    </row>
    <row r="26" spans="1:35" ht="50.1" customHeight="1" x14ac:dyDescent="0.45">
      <c r="A26" s="174" t="s">
        <v>223</v>
      </c>
      <c r="B26" s="174">
        <v>16</v>
      </c>
      <c r="C26" s="174">
        <v>9</v>
      </c>
      <c r="D26" s="175" t="s">
        <v>224</v>
      </c>
      <c r="E26" s="176" t="s">
        <v>85</v>
      </c>
      <c r="F26" s="177" t="s">
        <v>85</v>
      </c>
      <c r="G26" s="178" t="s">
        <v>128</v>
      </c>
      <c r="H26" s="178" t="s">
        <v>128</v>
      </c>
      <c r="I26" s="179"/>
      <c r="J26" s="180" t="s">
        <v>195</v>
      </c>
      <c r="K26" s="174" t="s">
        <v>196</v>
      </c>
      <c r="L26" s="174">
        <v>18</v>
      </c>
      <c r="M26" s="174" t="s">
        <v>197</v>
      </c>
      <c r="N26" s="181">
        <v>24</v>
      </c>
      <c r="O26" s="174" t="s">
        <v>198</v>
      </c>
      <c r="P26" s="174" t="s">
        <v>225</v>
      </c>
      <c r="Q26" s="177" t="s">
        <v>200</v>
      </c>
      <c r="R26" s="182">
        <v>86400</v>
      </c>
      <c r="S26" s="183">
        <v>0</v>
      </c>
      <c r="T26" s="184" t="s">
        <v>116</v>
      </c>
      <c r="U26" s="182">
        <v>0</v>
      </c>
      <c r="V26" s="185">
        <f>ROUND(ROUND(S26,2)*ROUND(L26,3),2)</f>
        <v>0</v>
      </c>
      <c r="W26" s="185">
        <f>ROUND(V26*IF(UPPER(T26)="18%",18,1)*IF(UPPER(T26)="10%",10,1)*IF(UPPER(T26)="НДС не облагается",0,1)/100,2)</f>
        <v>0</v>
      </c>
      <c r="X26" s="185">
        <f>ROUND(W26+V26,2)</f>
        <v>0</v>
      </c>
      <c r="Y26" s="186">
        <f>IF(S26&gt;IF(U26=0,S26,U26),1,0)</f>
        <v>0</v>
      </c>
      <c r="Z26" s="186">
        <f t="shared" si="0"/>
        <v>0</v>
      </c>
      <c r="AA26" s="186">
        <f t="shared" si="1"/>
        <v>0</v>
      </c>
      <c r="AB26" s="186">
        <f t="shared" si="2"/>
        <v>0</v>
      </c>
      <c r="AC26" s="187">
        <f t="shared" si="3"/>
        <v>1</v>
      </c>
      <c r="AD26" s="187">
        <f>IF(AND(E26="Да",OR(AND(F26 = "Да",ISBLANK(G26)),AND(F26 = "Да", G26 = "В соответствии с техническим заданием"),AND(F26 = "Нет",NOT(G26 = "В соответствии с техническим заданием")))),1,0)</f>
        <v>0</v>
      </c>
      <c r="AE26" s="188">
        <f>IF(AND(E26="Да",OR(AND(F26 = "Да",ISBLANK(H26)),AND(F26 = "Да", H26 = "В соответствии с техническим заданием"),AND(F26 = "Нет",NOT(H26 = "В соответствии с техническим заданием")))),1,0)</f>
        <v>0</v>
      </c>
      <c r="AF26" s="188">
        <f>IF(OR(AND(E26="Нет",F26="Нет"),AND(E26="Да",F26="Нет"),AND(E26="Да",F26="Да")),0,1)</f>
        <v>0</v>
      </c>
      <c r="AG26" s="188">
        <f>IF(AND(Q26="Россия"),1,0)</f>
        <v>0</v>
      </c>
      <c r="AH26" s="188">
        <f>Z26*AG26</f>
        <v>0</v>
      </c>
      <c r="AI26" s="73" t="s">
        <v>105</v>
      </c>
    </row>
    <row r="27" spans="1:35" ht="50.1" customHeight="1" x14ac:dyDescent="0.45">
      <c r="A27" s="174" t="s">
        <v>226</v>
      </c>
      <c r="B27" s="174">
        <v>17</v>
      </c>
      <c r="C27" s="174">
        <v>55907</v>
      </c>
      <c r="D27" s="175" t="s">
        <v>227</v>
      </c>
      <c r="E27" s="176" t="s">
        <v>85</v>
      </c>
      <c r="F27" s="177" t="s">
        <v>85</v>
      </c>
      <c r="G27" s="178" t="s">
        <v>128</v>
      </c>
      <c r="H27" s="178" t="s">
        <v>128</v>
      </c>
      <c r="I27" s="179"/>
      <c r="J27" s="180" t="s">
        <v>195</v>
      </c>
      <c r="K27" s="174" t="s">
        <v>196</v>
      </c>
      <c r="L27" s="174">
        <v>1</v>
      </c>
      <c r="M27" s="174" t="s">
        <v>197</v>
      </c>
      <c r="N27" s="181">
        <v>1</v>
      </c>
      <c r="O27" s="174" t="s">
        <v>198</v>
      </c>
      <c r="P27" s="174" t="s">
        <v>225</v>
      </c>
      <c r="Q27" s="177" t="s">
        <v>200</v>
      </c>
      <c r="R27" s="182">
        <v>10022.030000000001</v>
      </c>
      <c r="S27" s="183">
        <v>0</v>
      </c>
      <c r="T27" s="184" t="s">
        <v>116</v>
      </c>
      <c r="U27" s="182">
        <v>0</v>
      </c>
      <c r="V27" s="185">
        <f>ROUND(ROUND(S27,2)*ROUND(L27,3),2)</f>
        <v>0</v>
      </c>
      <c r="W27" s="185">
        <f>ROUND(V27*IF(UPPER(T27)="18%",18,1)*IF(UPPER(T27)="10%",10,1)*IF(UPPER(T27)="НДС не облагается",0,1)/100,2)</f>
        <v>0</v>
      </c>
      <c r="X27" s="185">
        <f>ROUND(W27+V27,2)</f>
        <v>0</v>
      </c>
      <c r="Y27" s="186">
        <f>IF(S27&gt;IF(U27=0,S27,U27),1,0)</f>
        <v>0</v>
      </c>
      <c r="Z27" s="186">
        <f t="shared" si="0"/>
        <v>0</v>
      </c>
      <c r="AA27" s="186">
        <f t="shared" si="1"/>
        <v>0</v>
      </c>
      <c r="AB27" s="186">
        <f t="shared" si="2"/>
        <v>0</v>
      </c>
      <c r="AC27" s="187">
        <f t="shared" si="3"/>
        <v>1</v>
      </c>
      <c r="AD27" s="187">
        <f>IF(AND(E27="Да",OR(AND(F27 = "Да",ISBLANK(G27)),AND(F27 = "Да", G27 = "В соответствии с техническим заданием"),AND(F27 = "Нет",NOT(G27 = "В соответствии с техническим заданием")))),1,0)</f>
        <v>0</v>
      </c>
      <c r="AE27" s="188">
        <f>IF(AND(E27="Да",OR(AND(F27 = "Да",ISBLANK(H27)),AND(F27 = "Да", H27 = "В соответствии с техническим заданием"),AND(F27 = "Нет",NOT(H27 = "В соответствии с техническим заданием")))),1,0)</f>
        <v>0</v>
      </c>
      <c r="AF27" s="188">
        <f>IF(OR(AND(E27="Нет",F27="Нет"),AND(E27="Да",F27="Нет"),AND(E27="Да",F27="Да")),0,1)</f>
        <v>0</v>
      </c>
      <c r="AG27" s="188">
        <f>IF(AND(Q27="Россия"),1,0)</f>
        <v>0</v>
      </c>
      <c r="AH27" s="188">
        <f>Z27*AG27</f>
        <v>0</v>
      </c>
      <c r="AI27" s="73" t="s">
        <v>105</v>
      </c>
    </row>
    <row r="28" spans="1:35" ht="50.1" customHeight="1" x14ac:dyDescent="0.45">
      <c r="A28" s="174" t="s">
        <v>228</v>
      </c>
      <c r="B28" s="174">
        <v>18</v>
      </c>
      <c r="C28" s="174">
        <v>24</v>
      </c>
      <c r="D28" s="175" t="s">
        <v>272</v>
      </c>
      <c r="E28" s="176" t="s">
        <v>85</v>
      </c>
      <c r="F28" s="177" t="s">
        <v>85</v>
      </c>
      <c r="G28" s="178" t="s">
        <v>128</v>
      </c>
      <c r="H28" s="178" t="s">
        <v>128</v>
      </c>
      <c r="I28" s="179"/>
      <c r="J28" s="180" t="s">
        <v>195</v>
      </c>
      <c r="K28" s="174" t="s">
        <v>196</v>
      </c>
      <c r="L28" s="174">
        <v>18</v>
      </c>
      <c r="M28" s="174" t="s">
        <v>197</v>
      </c>
      <c r="N28" s="181">
        <v>37</v>
      </c>
      <c r="O28" s="174" t="s">
        <v>198</v>
      </c>
      <c r="P28" s="174" t="s">
        <v>225</v>
      </c>
      <c r="Q28" s="177" t="s">
        <v>200</v>
      </c>
      <c r="R28" s="182">
        <v>68040</v>
      </c>
      <c r="S28" s="183">
        <v>0</v>
      </c>
      <c r="T28" s="184" t="s">
        <v>116</v>
      </c>
      <c r="U28" s="182">
        <v>0</v>
      </c>
      <c r="V28" s="185">
        <f>ROUND(ROUND(S28,2)*ROUND(L28,3),2)</f>
        <v>0</v>
      </c>
      <c r="W28" s="185">
        <f>ROUND(V28*IF(UPPER(T28)="18%",18,1)*IF(UPPER(T28)="10%",10,1)*IF(UPPER(T28)="НДС не облагается",0,1)/100,2)</f>
        <v>0</v>
      </c>
      <c r="X28" s="185">
        <f>ROUND(W28+V28,2)</f>
        <v>0</v>
      </c>
      <c r="Y28" s="186">
        <f>IF(S28&gt;IF(U28=0,S28,U28),1,0)</f>
        <v>0</v>
      </c>
      <c r="Z28" s="186">
        <f t="shared" si="0"/>
        <v>0</v>
      </c>
      <c r="AA28" s="186">
        <f t="shared" si="1"/>
        <v>0</v>
      </c>
      <c r="AB28" s="186">
        <f t="shared" si="2"/>
        <v>0</v>
      </c>
      <c r="AC28" s="187">
        <f t="shared" si="3"/>
        <v>1</v>
      </c>
      <c r="AD28" s="187">
        <f>IF(AND(E28="Да",OR(AND(F28 = "Да",ISBLANK(G28)),AND(F28 = "Да", G28 = "В соответствии с техническим заданием"),AND(F28 = "Нет",NOT(G28 = "В соответствии с техническим заданием")))),1,0)</f>
        <v>0</v>
      </c>
      <c r="AE28" s="188">
        <f>IF(AND(E28="Да",OR(AND(F28 = "Да",ISBLANK(H28)),AND(F28 = "Да", H28 = "В соответствии с техническим заданием"),AND(F28 = "Нет",NOT(H28 = "В соответствии с техническим заданием")))),1,0)</f>
        <v>0</v>
      </c>
      <c r="AF28" s="188">
        <f>IF(OR(AND(E28="Нет",F28="Нет"),AND(E28="Да",F28="Нет"),AND(E28="Да",F28="Да")),0,1)</f>
        <v>0</v>
      </c>
      <c r="AG28" s="188">
        <f>IF(AND(Q28="Россия"),1,0)</f>
        <v>0</v>
      </c>
      <c r="AH28" s="188">
        <f>Z28*AG28</f>
        <v>0</v>
      </c>
      <c r="AI28" s="73" t="s">
        <v>105</v>
      </c>
    </row>
    <row r="29" spans="1:35" ht="50.1" customHeight="1" x14ac:dyDescent="0.45">
      <c r="A29" s="174" t="s">
        <v>229</v>
      </c>
      <c r="B29" s="174">
        <v>19</v>
      </c>
      <c r="C29" s="174">
        <v>157</v>
      </c>
      <c r="D29" s="175" t="s">
        <v>194</v>
      </c>
      <c r="E29" s="176" t="s">
        <v>85</v>
      </c>
      <c r="F29" s="177" t="s">
        <v>85</v>
      </c>
      <c r="G29" s="178" t="s">
        <v>128</v>
      </c>
      <c r="H29" s="178" t="s">
        <v>128</v>
      </c>
      <c r="I29" s="179"/>
      <c r="J29" s="180" t="s">
        <v>195</v>
      </c>
      <c r="K29" s="174" t="s">
        <v>196</v>
      </c>
      <c r="L29" s="174">
        <v>2</v>
      </c>
      <c r="M29" s="174" t="s">
        <v>197</v>
      </c>
      <c r="N29" s="181">
        <v>5</v>
      </c>
      <c r="O29" s="174" t="s">
        <v>198</v>
      </c>
      <c r="P29" s="174" t="s">
        <v>225</v>
      </c>
      <c r="Q29" s="177" t="s">
        <v>200</v>
      </c>
      <c r="R29" s="182">
        <v>12433.9</v>
      </c>
      <c r="S29" s="183">
        <v>0</v>
      </c>
      <c r="T29" s="184" t="s">
        <v>116</v>
      </c>
      <c r="U29" s="182">
        <v>0</v>
      </c>
      <c r="V29" s="185">
        <f>ROUND(ROUND(S29,2)*ROUND(L29,3),2)</f>
        <v>0</v>
      </c>
      <c r="W29" s="185">
        <f>ROUND(V29*IF(UPPER(T29)="18%",18,1)*IF(UPPER(T29)="10%",10,1)*IF(UPPER(T29)="НДС не облагается",0,1)/100,2)</f>
        <v>0</v>
      </c>
      <c r="X29" s="185">
        <f>ROUND(W29+V29,2)</f>
        <v>0</v>
      </c>
      <c r="Y29" s="186">
        <f>IF(S29&gt;IF(U29=0,S29,U29),1,0)</f>
        <v>0</v>
      </c>
      <c r="Z29" s="186">
        <f t="shared" si="0"/>
        <v>0</v>
      </c>
      <c r="AA29" s="186">
        <f t="shared" si="1"/>
        <v>0</v>
      </c>
      <c r="AB29" s="186">
        <f t="shared" si="2"/>
        <v>0</v>
      </c>
      <c r="AC29" s="187">
        <f t="shared" si="3"/>
        <v>1</v>
      </c>
      <c r="AD29" s="187">
        <f>IF(AND(E29="Да",OR(AND(F29 = "Да",ISBLANK(G29)),AND(F29 = "Да", G29 = "В соответствии с техническим заданием"),AND(F29 = "Нет",NOT(G29 = "В соответствии с техническим заданием")))),1,0)</f>
        <v>0</v>
      </c>
      <c r="AE29" s="188">
        <f>IF(AND(E29="Да",OR(AND(F29 = "Да",ISBLANK(H29)),AND(F29 = "Да", H29 = "В соответствии с техническим заданием"),AND(F29 = "Нет",NOT(H29 = "В соответствии с техническим заданием")))),1,0)</f>
        <v>0</v>
      </c>
      <c r="AF29" s="188">
        <f>IF(OR(AND(E29="Нет",F29="Нет"),AND(E29="Да",F29="Нет"),AND(E29="Да",F29="Да")),0,1)</f>
        <v>0</v>
      </c>
      <c r="AG29" s="188">
        <f>IF(AND(Q29="Россия"),1,0)</f>
        <v>0</v>
      </c>
      <c r="AH29" s="188">
        <f>Z29*AG29</f>
        <v>0</v>
      </c>
      <c r="AI29" s="73" t="s">
        <v>105</v>
      </c>
    </row>
    <row r="30" spans="1:35" ht="50.1" customHeight="1" x14ac:dyDescent="0.45">
      <c r="A30" s="174" t="s">
        <v>230</v>
      </c>
      <c r="B30" s="174">
        <v>20</v>
      </c>
      <c r="C30" s="174">
        <v>157</v>
      </c>
      <c r="D30" s="175" t="s">
        <v>194</v>
      </c>
      <c r="E30" s="176" t="s">
        <v>85</v>
      </c>
      <c r="F30" s="177" t="s">
        <v>85</v>
      </c>
      <c r="G30" s="178" t="s">
        <v>128</v>
      </c>
      <c r="H30" s="178" t="s">
        <v>128</v>
      </c>
      <c r="I30" s="179"/>
      <c r="J30" s="180" t="s">
        <v>195</v>
      </c>
      <c r="K30" s="174" t="s">
        <v>196</v>
      </c>
      <c r="L30" s="174">
        <v>2</v>
      </c>
      <c r="M30" s="174" t="s">
        <v>197</v>
      </c>
      <c r="N30" s="181">
        <v>5</v>
      </c>
      <c r="O30" s="174" t="s">
        <v>198</v>
      </c>
      <c r="P30" s="174" t="s">
        <v>231</v>
      </c>
      <c r="Q30" s="177" t="s">
        <v>200</v>
      </c>
      <c r="R30" s="182">
        <v>12433.9</v>
      </c>
      <c r="S30" s="183">
        <v>0</v>
      </c>
      <c r="T30" s="184" t="s">
        <v>116</v>
      </c>
      <c r="U30" s="182">
        <v>0</v>
      </c>
      <c r="V30" s="185">
        <f>ROUND(ROUND(S30,2)*ROUND(L30,3),2)</f>
        <v>0</v>
      </c>
      <c r="W30" s="185">
        <f>ROUND(V30*IF(UPPER(T30)="18%",18,1)*IF(UPPER(T30)="10%",10,1)*IF(UPPER(T30)="НДС не облагается",0,1)/100,2)</f>
        <v>0</v>
      </c>
      <c r="X30" s="185">
        <f>ROUND(W30+V30,2)</f>
        <v>0</v>
      </c>
      <c r="Y30" s="186">
        <f>IF(S30&gt;IF(U30=0,S30,U30),1,0)</f>
        <v>0</v>
      </c>
      <c r="Z30" s="186">
        <f t="shared" si="0"/>
        <v>0</v>
      </c>
      <c r="AA30" s="186">
        <f t="shared" si="1"/>
        <v>0</v>
      </c>
      <c r="AB30" s="186">
        <f t="shared" si="2"/>
        <v>0</v>
      </c>
      <c r="AC30" s="187">
        <f t="shared" si="3"/>
        <v>1</v>
      </c>
      <c r="AD30" s="187">
        <f>IF(AND(E30="Да",OR(AND(F30 = "Да",ISBLANK(G30)),AND(F30 = "Да", G30 = "В соответствии с техническим заданием"),AND(F30 = "Нет",NOT(G30 = "В соответствии с техническим заданием")))),1,0)</f>
        <v>0</v>
      </c>
      <c r="AE30" s="188">
        <f>IF(AND(E30="Да",OR(AND(F30 = "Да",ISBLANK(H30)),AND(F30 = "Да", H30 = "В соответствии с техническим заданием"),AND(F30 = "Нет",NOT(H30 = "В соответствии с техническим заданием")))),1,0)</f>
        <v>0</v>
      </c>
      <c r="AF30" s="188">
        <f>IF(OR(AND(E30="Нет",F30="Нет"),AND(E30="Да",F30="Нет"),AND(E30="Да",F30="Да")),0,1)</f>
        <v>0</v>
      </c>
      <c r="AG30" s="188">
        <f>IF(AND(Q30="Россия"),1,0)</f>
        <v>0</v>
      </c>
      <c r="AH30" s="188">
        <f>Z30*AG30</f>
        <v>0</v>
      </c>
      <c r="AI30" s="73" t="s">
        <v>105</v>
      </c>
    </row>
    <row r="31" spans="1:35" ht="50.1" customHeight="1" x14ac:dyDescent="0.45">
      <c r="A31" s="174" t="s">
        <v>232</v>
      </c>
      <c r="B31" s="174">
        <v>21</v>
      </c>
      <c r="C31" s="174">
        <v>80</v>
      </c>
      <c r="D31" s="175" t="s">
        <v>205</v>
      </c>
      <c r="E31" s="176" t="s">
        <v>85</v>
      </c>
      <c r="F31" s="177" t="s">
        <v>85</v>
      </c>
      <c r="G31" s="178" t="s">
        <v>128</v>
      </c>
      <c r="H31" s="178" t="s">
        <v>128</v>
      </c>
      <c r="I31" s="179"/>
      <c r="J31" s="180" t="s">
        <v>195</v>
      </c>
      <c r="K31" s="174" t="s">
        <v>196</v>
      </c>
      <c r="L31" s="174">
        <v>13</v>
      </c>
      <c r="M31" s="174" t="s">
        <v>197</v>
      </c>
      <c r="N31" s="181">
        <v>21</v>
      </c>
      <c r="O31" s="174" t="s">
        <v>198</v>
      </c>
      <c r="P31" s="174" t="s">
        <v>231</v>
      </c>
      <c r="Q31" s="177" t="s">
        <v>200</v>
      </c>
      <c r="R31" s="182">
        <v>47097.440000000002</v>
      </c>
      <c r="S31" s="183">
        <v>0</v>
      </c>
      <c r="T31" s="184" t="s">
        <v>116</v>
      </c>
      <c r="U31" s="182">
        <v>0</v>
      </c>
      <c r="V31" s="185">
        <f>ROUND(ROUND(S31,2)*ROUND(L31,3),2)</f>
        <v>0</v>
      </c>
      <c r="W31" s="185">
        <f>ROUND(V31*IF(UPPER(T31)="18%",18,1)*IF(UPPER(T31)="10%",10,1)*IF(UPPER(T31)="НДС не облагается",0,1)/100,2)</f>
        <v>0</v>
      </c>
      <c r="X31" s="185">
        <f>ROUND(W31+V31,2)</f>
        <v>0</v>
      </c>
      <c r="Y31" s="186">
        <f>IF(S31&gt;IF(U31=0,S31,U31),1,0)</f>
        <v>0</v>
      </c>
      <c r="Z31" s="186">
        <f t="shared" si="0"/>
        <v>0</v>
      </c>
      <c r="AA31" s="186">
        <f t="shared" si="1"/>
        <v>0</v>
      </c>
      <c r="AB31" s="186">
        <f t="shared" si="2"/>
        <v>0</v>
      </c>
      <c r="AC31" s="187">
        <f t="shared" si="3"/>
        <v>1</v>
      </c>
      <c r="AD31" s="187">
        <f>IF(AND(E31="Да",OR(AND(F31 = "Да",ISBLANK(G31)),AND(F31 = "Да", G31 = "В соответствии с техническим заданием"),AND(F31 = "Нет",NOT(G31 = "В соответствии с техническим заданием")))),1,0)</f>
        <v>0</v>
      </c>
      <c r="AE31" s="188">
        <f>IF(AND(E31="Да",OR(AND(F31 = "Да",ISBLANK(H31)),AND(F31 = "Да", H31 = "В соответствии с техническим заданием"),AND(F31 = "Нет",NOT(H31 = "В соответствии с техническим заданием")))),1,0)</f>
        <v>0</v>
      </c>
      <c r="AF31" s="188">
        <f>IF(OR(AND(E31="Нет",F31="Нет"),AND(E31="Да",F31="Нет"),AND(E31="Да",F31="Да")),0,1)</f>
        <v>0</v>
      </c>
      <c r="AG31" s="188">
        <f>IF(AND(Q31="Россия"),1,0)</f>
        <v>0</v>
      </c>
      <c r="AH31" s="188">
        <f>Z31*AG31</f>
        <v>0</v>
      </c>
      <c r="AI31" s="73" t="s">
        <v>105</v>
      </c>
    </row>
    <row r="32" spans="1:35" ht="50.1" customHeight="1" x14ac:dyDescent="0.45">
      <c r="A32" s="174" t="s">
        <v>233</v>
      </c>
      <c r="B32" s="174">
        <v>22</v>
      </c>
      <c r="C32" s="174">
        <v>55323</v>
      </c>
      <c r="D32" s="175" t="s">
        <v>217</v>
      </c>
      <c r="E32" s="176" t="s">
        <v>127</v>
      </c>
      <c r="F32" s="177" t="s">
        <v>85</v>
      </c>
      <c r="G32" s="178" t="s">
        <v>128</v>
      </c>
      <c r="H32" s="178" t="s">
        <v>128</v>
      </c>
      <c r="I32" s="179"/>
      <c r="J32" s="180" t="s">
        <v>195</v>
      </c>
      <c r="K32" s="174" t="s">
        <v>196</v>
      </c>
      <c r="L32" s="174">
        <v>44</v>
      </c>
      <c r="M32" s="174" t="s">
        <v>197</v>
      </c>
      <c r="N32" s="181">
        <v>62</v>
      </c>
      <c r="O32" s="174" t="s">
        <v>198</v>
      </c>
      <c r="P32" s="174" t="s">
        <v>231</v>
      </c>
      <c r="Q32" s="177" t="s">
        <v>200</v>
      </c>
      <c r="R32" s="182">
        <v>36878.160000000003</v>
      </c>
      <c r="S32" s="183">
        <v>0</v>
      </c>
      <c r="T32" s="184" t="s">
        <v>116</v>
      </c>
      <c r="U32" s="182">
        <v>0</v>
      </c>
      <c r="V32" s="185">
        <f>ROUND(ROUND(S32,2)*ROUND(L32,3),2)</f>
        <v>0</v>
      </c>
      <c r="W32" s="185">
        <f>ROUND(V32*IF(UPPER(T32)="18%",18,1)*IF(UPPER(T32)="10%",10,1)*IF(UPPER(T32)="НДС не облагается",0,1)/100,2)</f>
        <v>0</v>
      </c>
      <c r="X32" s="185">
        <f>ROUND(W32+V32,2)</f>
        <v>0</v>
      </c>
      <c r="Y32" s="186">
        <f>IF(S32&gt;IF(U32=0,S32,U32),1,0)</f>
        <v>0</v>
      </c>
      <c r="Z32" s="186">
        <f t="shared" si="0"/>
        <v>0</v>
      </c>
      <c r="AA32" s="186">
        <f t="shared" si="1"/>
        <v>0</v>
      </c>
      <c r="AB32" s="186">
        <f t="shared" si="2"/>
        <v>0</v>
      </c>
      <c r="AC32" s="187">
        <f t="shared" si="3"/>
        <v>1</v>
      </c>
      <c r="AD32" s="187">
        <f>IF(AND(E32="Да",OR(AND(F32 = "Да",ISBLANK(G32)),AND(F32 = "Да", G32 = "В соответствии с техническим заданием"),AND(F32 = "Нет",NOT(G32 = "В соответствии с техническим заданием")))),1,0)</f>
        <v>0</v>
      </c>
      <c r="AE32" s="188">
        <f>IF(AND(E32="Да",OR(AND(F32 = "Да",ISBLANK(H32)),AND(F32 = "Да", H32 = "В соответствии с техническим заданием"),AND(F32 = "Нет",NOT(H32 = "В соответствии с техническим заданием")))),1,0)</f>
        <v>0</v>
      </c>
      <c r="AF32" s="188">
        <f>IF(OR(AND(E32="Нет",F32="Нет"),AND(E32="Да",F32="Нет"),AND(E32="Да",F32="Да")),0,1)</f>
        <v>0</v>
      </c>
      <c r="AG32" s="188">
        <f>IF(AND(Q32="Россия"),1,0)</f>
        <v>0</v>
      </c>
      <c r="AH32" s="188">
        <f>Z32*AG32</f>
        <v>0</v>
      </c>
      <c r="AI32" s="73" t="s">
        <v>105</v>
      </c>
    </row>
    <row r="33" spans="1:35" ht="50.1" customHeight="1" x14ac:dyDescent="0.45">
      <c r="A33" s="174" t="s">
        <v>234</v>
      </c>
      <c r="B33" s="174">
        <v>23</v>
      </c>
      <c r="C33" s="174">
        <v>50</v>
      </c>
      <c r="D33" s="175" t="s">
        <v>235</v>
      </c>
      <c r="E33" s="176" t="s">
        <v>85</v>
      </c>
      <c r="F33" s="177" t="s">
        <v>85</v>
      </c>
      <c r="G33" s="178" t="s">
        <v>128</v>
      </c>
      <c r="H33" s="178" t="s">
        <v>128</v>
      </c>
      <c r="I33" s="179"/>
      <c r="J33" s="180" t="s">
        <v>195</v>
      </c>
      <c r="K33" s="174" t="s">
        <v>196</v>
      </c>
      <c r="L33" s="174">
        <v>10</v>
      </c>
      <c r="M33" s="174" t="s">
        <v>197</v>
      </c>
      <c r="N33" s="181">
        <v>10</v>
      </c>
      <c r="O33" s="174" t="s">
        <v>198</v>
      </c>
      <c r="P33" s="174" t="s">
        <v>231</v>
      </c>
      <c r="Q33" s="177" t="s">
        <v>200</v>
      </c>
      <c r="R33" s="182">
        <v>35406.800000000003</v>
      </c>
      <c r="S33" s="183">
        <v>0</v>
      </c>
      <c r="T33" s="184" t="s">
        <v>116</v>
      </c>
      <c r="U33" s="182">
        <v>0</v>
      </c>
      <c r="V33" s="185">
        <f>ROUND(ROUND(S33,2)*ROUND(L33,3),2)</f>
        <v>0</v>
      </c>
      <c r="W33" s="185">
        <f>ROUND(V33*IF(UPPER(T33)="18%",18,1)*IF(UPPER(T33)="10%",10,1)*IF(UPPER(T33)="НДС не облагается",0,1)/100,2)</f>
        <v>0</v>
      </c>
      <c r="X33" s="185">
        <f>ROUND(W33+V33,2)</f>
        <v>0</v>
      </c>
      <c r="Y33" s="186">
        <f>IF(S33&gt;IF(U33=0,S33,U33),1,0)</f>
        <v>0</v>
      </c>
      <c r="Z33" s="186">
        <f t="shared" si="0"/>
        <v>0</v>
      </c>
      <c r="AA33" s="186">
        <f t="shared" si="1"/>
        <v>0</v>
      </c>
      <c r="AB33" s="186">
        <f t="shared" si="2"/>
        <v>0</v>
      </c>
      <c r="AC33" s="187">
        <f t="shared" si="3"/>
        <v>1</v>
      </c>
      <c r="AD33" s="187">
        <f>IF(AND(E33="Да",OR(AND(F33 = "Да",ISBLANK(G33)),AND(F33 = "Да", G33 = "В соответствии с техническим заданием"),AND(F33 = "Нет",NOT(G33 = "В соответствии с техническим заданием")))),1,0)</f>
        <v>0</v>
      </c>
      <c r="AE33" s="188">
        <f>IF(AND(E33="Да",OR(AND(F33 = "Да",ISBLANK(H33)),AND(F33 = "Да", H33 = "В соответствии с техническим заданием"),AND(F33 = "Нет",NOT(H33 = "В соответствии с техническим заданием")))),1,0)</f>
        <v>0</v>
      </c>
      <c r="AF33" s="188">
        <f>IF(OR(AND(E33="Нет",F33="Нет"),AND(E33="Да",F33="Нет"),AND(E33="Да",F33="Да")),0,1)</f>
        <v>0</v>
      </c>
      <c r="AG33" s="188">
        <f>IF(AND(Q33="Россия"),1,0)</f>
        <v>0</v>
      </c>
      <c r="AH33" s="188">
        <f>Z33*AG33</f>
        <v>0</v>
      </c>
      <c r="AI33" s="73" t="s">
        <v>105</v>
      </c>
    </row>
    <row r="34" spans="1:35" ht="50.1" customHeight="1" x14ac:dyDescent="0.45">
      <c r="A34" s="174" t="s">
        <v>236</v>
      </c>
      <c r="B34" s="174">
        <v>24</v>
      </c>
      <c r="C34" s="174">
        <v>55528</v>
      </c>
      <c r="D34" s="175" t="s">
        <v>237</v>
      </c>
      <c r="E34" s="176" t="s">
        <v>85</v>
      </c>
      <c r="F34" s="177" t="s">
        <v>85</v>
      </c>
      <c r="G34" s="178" t="s">
        <v>128</v>
      </c>
      <c r="H34" s="178" t="s">
        <v>128</v>
      </c>
      <c r="I34" s="179"/>
      <c r="J34" s="180" t="s">
        <v>195</v>
      </c>
      <c r="K34" s="174" t="s">
        <v>196</v>
      </c>
      <c r="L34" s="174">
        <v>14</v>
      </c>
      <c r="M34" s="174" t="s">
        <v>197</v>
      </c>
      <c r="N34" s="181">
        <v>15</v>
      </c>
      <c r="O34" s="174" t="s">
        <v>198</v>
      </c>
      <c r="P34" s="174" t="s">
        <v>231</v>
      </c>
      <c r="Q34" s="177" t="s">
        <v>200</v>
      </c>
      <c r="R34" s="182">
        <v>35735.56</v>
      </c>
      <c r="S34" s="183">
        <v>0</v>
      </c>
      <c r="T34" s="184" t="s">
        <v>116</v>
      </c>
      <c r="U34" s="182">
        <v>0</v>
      </c>
      <c r="V34" s="185">
        <f>ROUND(ROUND(S34,2)*ROUND(L34,3),2)</f>
        <v>0</v>
      </c>
      <c r="W34" s="185">
        <f>ROUND(V34*IF(UPPER(T34)="18%",18,1)*IF(UPPER(T34)="10%",10,1)*IF(UPPER(T34)="НДС не облагается",0,1)/100,2)</f>
        <v>0</v>
      </c>
      <c r="X34" s="185">
        <f>ROUND(W34+V34,2)</f>
        <v>0</v>
      </c>
      <c r="Y34" s="186">
        <f>IF(S34&gt;IF(U34=0,S34,U34),1,0)</f>
        <v>0</v>
      </c>
      <c r="Z34" s="186">
        <f t="shared" si="0"/>
        <v>0</v>
      </c>
      <c r="AA34" s="186">
        <f t="shared" si="1"/>
        <v>0</v>
      </c>
      <c r="AB34" s="186">
        <f t="shared" si="2"/>
        <v>0</v>
      </c>
      <c r="AC34" s="187">
        <f t="shared" si="3"/>
        <v>1</v>
      </c>
      <c r="AD34" s="187">
        <f>IF(AND(E34="Да",OR(AND(F34 = "Да",ISBLANK(G34)),AND(F34 = "Да", G34 = "В соответствии с техническим заданием"),AND(F34 = "Нет",NOT(G34 = "В соответствии с техническим заданием")))),1,0)</f>
        <v>0</v>
      </c>
      <c r="AE34" s="188">
        <f>IF(AND(E34="Да",OR(AND(F34 = "Да",ISBLANK(H34)),AND(F34 = "Да", H34 = "В соответствии с техническим заданием"),AND(F34 = "Нет",NOT(H34 = "В соответствии с техническим заданием")))),1,0)</f>
        <v>0</v>
      </c>
      <c r="AF34" s="188">
        <f>IF(OR(AND(E34="Нет",F34="Нет"),AND(E34="Да",F34="Нет"),AND(E34="Да",F34="Да")),0,1)</f>
        <v>0</v>
      </c>
      <c r="AG34" s="188">
        <f>IF(AND(Q34="Россия"),1,0)</f>
        <v>0</v>
      </c>
      <c r="AH34" s="188">
        <f>Z34*AG34</f>
        <v>0</v>
      </c>
      <c r="AI34" s="73" t="s">
        <v>105</v>
      </c>
    </row>
    <row r="35" spans="1:35" ht="50.1" customHeight="1" x14ac:dyDescent="0.45">
      <c r="A35" s="174" t="s">
        <v>238</v>
      </c>
      <c r="B35" s="174">
        <v>25</v>
      </c>
      <c r="C35" s="174">
        <v>55412</v>
      </c>
      <c r="D35" s="175" t="s">
        <v>274</v>
      </c>
      <c r="E35" s="176" t="s">
        <v>85</v>
      </c>
      <c r="F35" s="177" t="s">
        <v>85</v>
      </c>
      <c r="G35" s="178" t="s">
        <v>128</v>
      </c>
      <c r="H35" s="178" t="s">
        <v>128</v>
      </c>
      <c r="I35" s="179"/>
      <c r="J35" s="180" t="s">
        <v>195</v>
      </c>
      <c r="K35" s="174" t="s">
        <v>196</v>
      </c>
      <c r="L35" s="174">
        <v>1</v>
      </c>
      <c r="M35" s="174" t="s">
        <v>197</v>
      </c>
      <c r="N35" s="181">
        <v>7</v>
      </c>
      <c r="O35" s="174" t="s">
        <v>198</v>
      </c>
      <c r="P35" s="174" t="s">
        <v>231</v>
      </c>
      <c r="Q35" s="177" t="s">
        <v>200</v>
      </c>
      <c r="R35" s="182">
        <v>3050.85</v>
      </c>
      <c r="S35" s="183">
        <v>0</v>
      </c>
      <c r="T35" s="184" t="s">
        <v>116</v>
      </c>
      <c r="U35" s="182">
        <v>0</v>
      </c>
      <c r="V35" s="185">
        <f>ROUND(ROUND(S35,2)*ROUND(L35,3),2)</f>
        <v>0</v>
      </c>
      <c r="W35" s="185">
        <f>ROUND(V35*IF(UPPER(T35)="18%",18,1)*IF(UPPER(T35)="10%",10,1)*IF(UPPER(T35)="НДС не облагается",0,1)/100,2)</f>
        <v>0</v>
      </c>
      <c r="X35" s="185">
        <f>ROUND(W35+V35,2)</f>
        <v>0</v>
      </c>
      <c r="Y35" s="186">
        <f>IF(S35&gt;IF(U35=0,S35,U35),1,0)</f>
        <v>0</v>
      </c>
      <c r="Z35" s="186">
        <f t="shared" si="0"/>
        <v>0</v>
      </c>
      <c r="AA35" s="186">
        <f t="shared" si="1"/>
        <v>0</v>
      </c>
      <c r="AB35" s="186">
        <f t="shared" si="2"/>
        <v>0</v>
      </c>
      <c r="AC35" s="187">
        <f t="shared" si="3"/>
        <v>1</v>
      </c>
      <c r="AD35" s="187">
        <f>IF(AND(E35="Да",OR(AND(F35 = "Да",ISBLANK(G35)),AND(F35 = "Да", G35 = "В соответствии с техническим заданием"),AND(F35 = "Нет",NOT(G35 = "В соответствии с техническим заданием")))),1,0)</f>
        <v>0</v>
      </c>
      <c r="AE35" s="188">
        <f>IF(AND(E35="Да",OR(AND(F35 = "Да",ISBLANK(H35)),AND(F35 = "Да", H35 = "В соответствии с техническим заданием"),AND(F35 = "Нет",NOT(H35 = "В соответствии с техническим заданием")))),1,0)</f>
        <v>0</v>
      </c>
      <c r="AF35" s="188">
        <f>IF(OR(AND(E35="Нет",F35="Нет"),AND(E35="Да",F35="Нет"),AND(E35="Да",F35="Да")),0,1)</f>
        <v>0</v>
      </c>
      <c r="AG35" s="188">
        <f>IF(AND(Q35="Россия"),1,0)</f>
        <v>0</v>
      </c>
      <c r="AH35" s="188">
        <f>Z35*AG35</f>
        <v>0</v>
      </c>
      <c r="AI35" s="73" t="s">
        <v>105</v>
      </c>
    </row>
    <row r="36" spans="1:35" ht="50.1" customHeight="1" x14ac:dyDescent="0.45">
      <c r="A36" s="174" t="s">
        <v>239</v>
      </c>
      <c r="B36" s="174">
        <v>26</v>
      </c>
      <c r="C36" s="174">
        <v>55583</v>
      </c>
      <c r="D36" s="175" t="s">
        <v>211</v>
      </c>
      <c r="E36" s="176" t="s">
        <v>85</v>
      </c>
      <c r="F36" s="177" t="s">
        <v>85</v>
      </c>
      <c r="G36" s="178" t="s">
        <v>128</v>
      </c>
      <c r="H36" s="178" t="s">
        <v>128</v>
      </c>
      <c r="I36" s="179"/>
      <c r="J36" s="180" t="s">
        <v>195</v>
      </c>
      <c r="K36" s="174" t="s">
        <v>196</v>
      </c>
      <c r="L36" s="174">
        <v>1</v>
      </c>
      <c r="M36" s="174" t="s">
        <v>197</v>
      </c>
      <c r="N36" s="181">
        <v>5</v>
      </c>
      <c r="O36" s="174" t="s">
        <v>198</v>
      </c>
      <c r="P36" s="174" t="s">
        <v>231</v>
      </c>
      <c r="Q36" s="177" t="s">
        <v>200</v>
      </c>
      <c r="R36" s="182">
        <v>2325.42</v>
      </c>
      <c r="S36" s="183">
        <v>0</v>
      </c>
      <c r="T36" s="184" t="s">
        <v>116</v>
      </c>
      <c r="U36" s="182">
        <v>0</v>
      </c>
      <c r="V36" s="185">
        <f>ROUND(ROUND(S36,2)*ROUND(L36,3),2)</f>
        <v>0</v>
      </c>
      <c r="W36" s="185">
        <f>ROUND(V36*IF(UPPER(T36)="18%",18,1)*IF(UPPER(T36)="10%",10,1)*IF(UPPER(T36)="НДС не облагается",0,1)/100,2)</f>
        <v>0</v>
      </c>
      <c r="X36" s="185">
        <f>ROUND(W36+V36,2)</f>
        <v>0</v>
      </c>
      <c r="Y36" s="186">
        <f>IF(S36&gt;IF(U36=0,S36,U36),1,0)</f>
        <v>0</v>
      </c>
      <c r="Z36" s="186">
        <f t="shared" si="0"/>
        <v>0</v>
      </c>
      <c r="AA36" s="186">
        <f t="shared" si="1"/>
        <v>0</v>
      </c>
      <c r="AB36" s="186">
        <f t="shared" si="2"/>
        <v>0</v>
      </c>
      <c r="AC36" s="187">
        <f t="shared" si="3"/>
        <v>1</v>
      </c>
      <c r="AD36" s="187">
        <f>IF(AND(E36="Да",OR(AND(F36 = "Да",ISBLANK(G36)),AND(F36 = "Да", G36 = "В соответствии с техническим заданием"),AND(F36 = "Нет",NOT(G36 = "В соответствии с техническим заданием")))),1,0)</f>
        <v>0</v>
      </c>
      <c r="AE36" s="188">
        <f>IF(AND(E36="Да",OR(AND(F36 = "Да",ISBLANK(H36)),AND(F36 = "Да", H36 = "В соответствии с техническим заданием"),AND(F36 = "Нет",NOT(H36 = "В соответствии с техническим заданием")))),1,0)</f>
        <v>0</v>
      </c>
      <c r="AF36" s="188">
        <f>IF(OR(AND(E36="Нет",F36="Нет"),AND(E36="Да",F36="Нет"),AND(E36="Да",F36="Да")),0,1)</f>
        <v>0</v>
      </c>
      <c r="AG36" s="188">
        <f>IF(AND(Q36="Россия"),1,0)</f>
        <v>0</v>
      </c>
      <c r="AH36" s="188">
        <f>Z36*AG36</f>
        <v>0</v>
      </c>
      <c r="AI36" s="73" t="s">
        <v>105</v>
      </c>
    </row>
    <row r="37" spans="1:35" ht="50.1" customHeight="1" x14ac:dyDescent="0.45">
      <c r="A37" s="174" t="s">
        <v>240</v>
      </c>
      <c r="B37" s="174">
        <v>27</v>
      </c>
      <c r="C37" s="174">
        <v>55437</v>
      </c>
      <c r="D37" s="175" t="s">
        <v>241</v>
      </c>
      <c r="E37" s="176" t="s">
        <v>85</v>
      </c>
      <c r="F37" s="177" t="s">
        <v>85</v>
      </c>
      <c r="G37" s="178" t="s">
        <v>128</v>
      </c>
      <c r="H37" s="178" t="s">
        <v>128</v>
      </c>
      <c r="I37" s="179"/>
      <c r="J37" s="180" t="s">
        <v>195</v>
      </c>
      <c r="K37" s="174" t="s">
        <v>196</v>
      </c>
      <c r="L37" s="174">
        <v>2</v>
      </c>
      <c r="M37" s="174" t="s">
        <v>197</v>
      </c>
      <c r="N37" s="181">
        <v>4</v>
      </c>
      <c r="O37" s="174" t="s">
        <v>198</v>
      </c>
      <c r="P37" s="174" t="s">
        <v>231</v>
      </c>
      <c r="Q37" s="177" t="s">
        <v>200</v>
      </c>
      <c r="R37" s="182">
        <v>6727.12</v>
      </c>
      <c r="S37" s="183">
        <v>0</v>
      </c>
      <c r="T37" s="184" t="s">
        <v>116</v>
      </c>
      <c r="U37" s="182">
        <v>0</v>
      </c>
      <c r="V37" s="185">
        <f>ROUND(ROUND(S37,2)*ROUND(L37,3),2)</f>
        <v>0</v>
      </c>
      <c r="W37" s="185">
        <f>ROUND(V37*IF(UPPER(T37)="18%",18,1)*IF(UPPER(T37)="10%",10,1)*IF(UPPER(T37)="НДС не облагается",0,1)/100,2)</f>
        <v>0</v>
      </c>
      <c r="X37" s="185">
        <f>ROUND(W37+V37,2)</f>
        <v>0</v>
      </c>
      <c r="Y37" s="186">
        <f>IF(S37&gt;IF(U37=0,S37,U37),1,0)</f>
        <v>0</v>
      </c>
      <c r="Z37" s="186">
        <f t="shared" si="0"/>
        <v>0</v>
      </c>
      <c r="AA37" s="186">
        <f t="shared" si="1"/>
        <v>0</v>
      </c>
      <c r="AB37" s="186">
        <f t="shared" si="2"/>
        <v>0</v>
      </c>
      <c r="AC37" s="187">
        <f t="shared" si="3"/>
        <v>1</v>
      </c>
      <c r="AD37" s="187">
        <f>IF(AND(E37="Да",OR(AND(F37 = "Да",ISBLANK(G37)),AND(F37 = "Да", G37 = "В соответствии с техническим заданием"),AND(F37 = "Нет",NOT(G37 = "В соответствии с техническим заданием")))),1,0)</f>
        <v>0</v>
      </c>
      <c r="AE37" s="188">
        <f>IF(AND(E37="Да",OR(AND(F37 = "Да",ISBLANK(H37)),AND(F37 = "Да", H37 = "В соответствии с техническим заданием"),AND(F37 = "Нет",NOT(H37 = "В соответствии с техническим заданием")))),1,0)</f>
        <v>0</v>
      </c>
      <c r="AF37" s="188">
        <f>IF(OR(AND(E37="Нет",F37="Нет"),AND(E37="Да",F37="Нет"),AND(E37="Да",F37="Да")),0,1)</f>
        <v>0</v>
      </c>
      <c r="AG37" s="188">
        <f>IF(AND(Q37="Россия"),1,0)</f>
        <v>0</v>
      </c>
      <c r="AH37" s="188">
        <f>Z37*AG37</f>
        <v>0</v>
      </c>
      <c r="AI37" s="73" t="s">
        <v>105</v>
      </c>
    </row>
    <row r="38" spans="1:35" ht="50.1" customHeight="1" x14ac:dyDescent="0.45">
      <c r="A38" s="174" t="s">
        <v>242</v>
      </c>
      <c r="B38" s="174">
        <v>28</v>
      </c>
      <c r="C38" s="174">
        <v>55693</v>
      </c>
      <c r="D38" s="175" t="s">
        <v>243</v>
      </c>
      <c r="E38" s="176" t="s">
        <v>85</v>
      </c>
      <c r="F38" s="177" t="s">
        <v>85</v>
      </c>
      <c r="G38" s="178" t="s">
        <v>128</v>
      </c>
      <c r="H38" s="178" t="s">
        <v>128</v>
      </c>
      <c r="I38" s="179"/>
      <c r="J38" s="180" t="s">
        <v>195</v>
      </c>
      <c r="K38" s="174" t="s">
        <v>196</v>
      </c>
      <c r="L38" s="174">
        <v>1</v>
      </c>
      <c r="M38" s="174" t="s">
        <v>197</v>
      </c>
      <c r="N38" s="181">
        <v>3</v>
      </c>
      <c r="O38" s="174" t="s">
        <v>198</v>
      </c>
      <c r="P38" s="174" t="s">
        <v>231</v>
      </c>
      <c r="Q38" s="177" t="s">
        <v>200</v>
      </c>
      <c r="R38" s="182">
        <v>3544.07</v>
      </c>
      <c r="S38" s="183">
        <v>0</v>
      </c>
      <c r="T38" s="184" t="s">
        <v>116</v>
      </c>
      <c r="U38" s="182">
        <v>0</v>
      </c>
      <c r="V38" s="185">
        <f>ROUND(ROUND(S38,2)*ROUND(L38,3),2)</f>
        <v>0</v>
      </c>
      <c r="W38" s="185">
        <f>ROUND(V38*IF(UPPER(T38)="18%",18,1)*IF(UPPER(T38)="10%",10,1)*IF(UPPER(T38)="НДС не облагается",0,1)/100,2)</f>
        <v>0</v>
      </c>
      <c r="X38" s="185">
        <f>ROUND(W38+V38,2)</f>
        <v>0</v>
      </c>
      <c r="Y38" s="186">
        <f>IF(S38&gt;IF(U38=0,S38,U38),1,0)</f>
        <v>0</v>
      </c>
      <c r="Z38" s="186">
        <f t="shared" si="0"/>
        <v>0</v>
      </c>
      <c r="AA38" s="186">
        <f t="shared" si="1"/>
        <v>0</v>
      </c>
      <c r="AB38" s="186">
        <f t="shared" si="2"/>
        <v>0</v>
      </c>
      <c r="AC38" s="187">
        <f t="shared" si="3"/>
        <v>1</v>
      </c>
      <c r="AD38" s="187">
        <f>IF(AND(E38="Да",OR(AND(F38 = "Да",ISBLANK(G38)),AND(F38 = "Да", G38 = "В соответствии с техническим заданием"),AND(F38 = "Нет",NOT(G38 = "В соответствии с техническим заданием")))),1,0)</f>
        <v>0</v>
      </c>
      <c r="AE38" s="188">
        <f>IF(AND(E38="Да",OR(AND(F38 = "Да",ISBLANK(H38)),AND(F38 = "Да", H38 = "В соответствии с техническим заданием"),AND(F38 = "Нет",NOT(H38 = "В соответствии с техническим заданием")))),1,0)</f>
        <v>0</v>
      </c>
      <c r="AF38" s="188">
        <f>IF(OR(AND(E38="Нет",F38="Нет"),AND(E38="Да",F38="Нет"),AND(E38="Да",F38="Да")),0,1)</f>
        <v>0</v>
      </c>
      <c r="AG38" s="188">
        <f>IF(AND(Q38="Россия"),1,0)</f>
        <v>0</v>
      </c>
      <c r="AH38" s="188">
        <f>Z38*AG38</f>
        <v>0</v>
      </c>
      <c r="AI38" s="73" t="s">
        <v>105</v>
      </c>
    </row>
    <row r="39" spans="1:35" ht="50.1" customHeight="1" x14ac:dyDescent="0.45">
      <c r="A39" s="174" t="s">
        <v>244</v>
      </c>
      <c r="B39" s="174">
        <v>29</v>
      </c>
      <c r="C39" s="174">
        <v>55697</v>
      </c>
      <c r="D39" s="175" t="s">
        <v>245</v>
      </c>
      <c r="E39" s="176" t="s">
        <v>85</v>
      </c>
      <c r="F39" s="177" t="s">
        <v>85</v>
      </c>
      <c r="G39" s="178" t="s">
        <v>128</v>
      </c>
      <c r="H39" s="178" t="s">
        <v>128</v>
      </c>
      <c r="I39" s="179"/>
      <c r="J39" s="180" t="s">
        <v>195</v>
      </c>
      <c r="K39" s="174" t="s">
        <v>196</v>
      </c>
      <c r="L39" s="174">
        <v>2</v>
      </c>
      <c r="M39" s="174" t="s">
        <v>197</v>
      </c>
      <c r="N39" s="181">
        <v>2</v>
      </c>
      <c r="O39" s="174" t="s">
        <v>198</v>
      </c>
      <c r="P39" s="174" t="s">
        <v>231</v>
      </c>
      <c r="Q39" s="177" t="s">
        <v>200</v>
      </c>
      <c r="R39" s="182">
        <v>10754.24</v>
      </c>
      <c r="S39" s="183">
        <v>0</v>
      </c>
      <c r="T39" s="184" t="s">
        <v>116</v>
      </c>
      <c r="U39" s="182">
        <v>0</v>
      </c>
      <c r="V39" s="185">
        <f>ROUND(ROUND(S39,2)*ROUND(L39,3),2)</f>
        <v>0</v>
      </c>
      <c r="W39" s="185">
        <f>ROUND(V39*IF(UPPER(T39)="18%",18,1)*IF(UPPER(T39)="10%",10,1)*IF(UPPER(T39)="НДС не облагается",0,1)/100,2)</f>
        <v>0</v>
      </c>
      <c r="X39" s="185">
        <f>ROUND(W39+V39,2)</f>
        <v>0</v>
      </c>
      <c r="Y39" s="186">
        <f>IF(S39&gt;IF(U39=0,S39,U39),1,0)</f>
        <v>0</v>
      </c>
      <c r="Z39" s="186">
        <f t="shared" si="0"/>
        <v>0</v>
      </c>
      <c r="AA39" s="186">
        <f t="shared" si="1"/>
        <v>0</v>
      </c>
      <c r="AB39" s="186">
        <f t="shared" si="2"/>
        <v>0</v>
      </c>
      <c r="AC39" s="187">
        <f t="shared" si="3"/>
        <v>1</v>
      </c>
      <c r="AD39" s="187">
        <f>IF(AND(E39="Да",OR(AND(F39 = "Да",ISBLANK(G39)),AND(F39 = "Да", G39 = "В соответствии с техническим заданием"),AND(F39 = "Нет",NOT(G39 = "В соответствии с техническим заданием")))),1,0)</f>
        <v>0</v>
      </c>
      <c r="AE39" s="188">
        <f>IF(AND(E39="Да",OR(AND(F39 = "Да",ISBLANK(H39)),AND(F39 = "Да", H39 = "В соответствии с техническим заданием"),AND(F39 = "Нет",NOT(H39 = "В соответствии с техническим заданием")))),1,0)</f>
        <v>0</v>
      </c>
      <c r="AF39" s="188">
        <f>IF(OR(AND(E39="Нет",F39="Нет"),AND(E39="Да",F39="Нет"),AND(E39="Да",F39="Да")),0,1)</f>
        <v>0</v>
      </c>
      <c r="AG39" s="188">
        <f>IF(AND(Q39="Россия"),1,0)</f>
        <v>0</v>
      </c>
      <c r="AH39" s="188">
        <f>Z39*AG39</f>
        <v>0</v>
      </c>
      <c r="AI39" s="73" t="s">
        <v>105</v>
      </c>
    </row>
    <row r="40" spans="1:35" ht="50.1" customHeight="1" x14ac:dyDescent="0.45">
      <c r="A40" s="174" t="s">
        <v>246</v>
      </c>
      <c r="B40" s="174">
        <v>30</v>
      </c>
      <c r="C40" s="174">
        <v>55691</v>
      </c>
      <c r="D40" s="175" t="s">
        <v>247</v>
      </c>
      <c r="E40" s="176" t="s">
        <v>85</v>
      </c>
      <c r="F40" s="177" t="s">
        <v>85</v>
      </c>
      <c r="G40" s="178" t="s">
        <v>128</v>
      </c>
      <c r="H40" s="178" t="s">
        <v>128</v>
      </c>
      <c r="I40" s="179"/>
      <c r="J40" s="180" t="s">
        <v>195</v>
      </c>
      <c r="K40" s="174" t="s">
        <v>196</v>
      </c>
      <c r="L40" s="174">
        <v>5</v>
      </c>
      <c r="M40" s="174" t="s">
        <v>197</v>
      </c>
      <c r="N40" s="181">
        <v>5</v>
      </c>
      <c r="O40" s="174" t="s">
        <v>198</v>
      </c>
      <c r="P40" s="174" t="s">
        <v>231</v>
      </c>
      <c r="Q40" s="177" t="s">
        <v>200</v>
      </c>
      <c r="R40" s="182">
        <v>27559.3</v>
      </c>
      <c r="S40" s="183">
        <v>0</v>
      </c>
      <c r="T40" s="184" t="s">
        <v>116</v>
      </c>
      <c r="U40" s="182">
        <v>0</v>
      </c>
      <c r="V40" s="185">
        <f>ROUND(ROUND(S40,2)*ROUND(L40,3),2)</f>
        <v>0</v>
      </c>
      <c r="W40" s="185">
        <f>ROUND(V40*IF(UPPER(T40)="18%",18,1)*IF(UPPER(T40)="10%",10,1)*IF(UPPER(T40)="НДС не облагается",0,1)/100,2)</f>
        <v>0</v>
      </c>
      <c r="X40" s="185">
        <f>ROUND(W40+V40,2)</f>
        <v>0</v>
      </c>
      <c r="Y40" s="186">
        <f>IF(S40&gt;IF(U40=0,S40,U40),1,0)</f>
        <v>0</v>
      </c>
      <c r="Z40" s="186">
        <f t="shared" si="0"/>
        <v>0</v>
      </c>
      <c r="AA40" s="186">
        <f t="shared" si="1"/>
        <v>0</v>
      </c>
      <c r="AB40" s="186">
        <f t="shared" si="2"/>
        <v>0</v>
      </c>
      <c r="AC40" s="187">
        <f t="shared" si="3"/>
        <v>1</v>
      </c>
      <c r="AD40" s="187">
        <f>IF(AND(E40="Да",OR(AND(F40 = "Да",ISBLANK(G40)),AND(F40 = "Да", G40 = "В соответствии с техническим заданием"),AND(F40 = "Нет",NOT(G40 = "В соответствии с техническим заданием")))),1,0)</f>
        <v>0</v>
      </c>
      <c r="AE40" s="188">
        <f>IF(AND(E40="Да",OR(AND(F40 = "Да",ISBLANK(H40)),AND(F40 = "Да", H40 = "В соответствии с техническим заданием"),AND(F40 = "Нет",NOT(H40 = "В соответствии с техническим заданием")))),1,0)</f>
        <v>0</v>
      </c>
      <c r="AF40" s="188">
        <f>IF(OR(AND(E40="Нет",F40="Нет"),AND(E40="Да",F40="Нет"),AND(E40="Да",F40="Да")),0,1)</f>
        <v>0</v>
      </c>
      <c r="AG40" s="188">
        <f>IF(AND(Q40="Россия"),1,0)</f>
        <v>0</v>
      </c>
      <c r="AH40" s="188">
        <f>Z40*AG40</f>
        <v>0</v>
      </c>
      <c r="AI40" s="73" t="s">
        <v>105</v>
      </c>
    </row>
    <row r="41" spans="1:35" ht="50.1" customHeight="1" x14ac:dyDescent="0.45">
      <c r="A41" s="174" t="s">
        <v>248</v>
      </c>
      <c r="B41" s="174">
        <v>31</v>
      </c>
      <c r="C41" s="174">
        <v>55922</v>
      </c>
      <c r="D41" s="175" t="s">
        <v>249</v>
      </c>
      <c r="E41" s="176" t="s">
        <v>85</v>
      </c>
      <c r="F41" s="177" t="s">
        <v>85</v>
      </c>
      <c r="G41" s="178" t="s">
        <v>128</v>
      </c>
      <c r="H41" s="178" t="s">
        <v>128</v>
      </c>
      <c r="I41" s="179"/>
      <c r="J41" s="180" t="s">
        <v>195</v>
      </c>
      <c r="K41" s="174" t="s">
        <v>196</v>
      </c>
      <c r="L41" s="174">
        <v>1</v>
      </c>
      <c r="M41" s="174" t="s">
        <v>197</v>
      </c>
      <c r="N41" s="181">
        <v>1</v>
      </c>
      <c r="O41" s="174" t="s">
        <v>198</v>
      </c>
      <c r="P41" s="174" t="s">
        <v>231</v>
      </c>
      <c r="Q41" s="177" t="s">
        <v>200</v>
      </c>
      <c r="R41" s="182">
        <v>4499.1499999999996</v>
      </c>
      <c r="S41" s="183">
        <v>0</v>
      </c>
      <c r="T41" s="184" t="s">
        <v>116</v>
      </c>
      <c r="U41" s="182">
        <v>0</v>
      </c>
      <c r="V41" s="185">
        <f>ROUND(ROUND(S41,2)*ROUND(L41,3),2)</f>
        <v>0</v>
      </c>
      <c r="W41" s="185">
        <f>ROUND(V41*IF(UPPER(T41)="18%",18,1)*IF(UPPER(T41)="10%",10,1)*IF(UPPER(T41)="НДС не облагается",0,1)/100,2)</f>
        <v>0</v>
      </c>
      <c r="X41" s="185">
        <f>ROUND(W41+V41,2)</f>
        <v>0</v>
      </c>
      <c r="Y41" s="186">
        <f>IF(S41&gt;IF(U41=0,S41,U41),1,0)</f>
        <v>0</v>
      </c>
      <c r="Z41" s="186">
        <f t="shared" si="0"/>
        <v>0</v>
      </c>
      <c r="AA41" s="186">
        <f t="shared" si="1"/>
        <v>0</v>
      </c>
      <c r="AB41" s="186">
        <f t="shared" si="2"/>
        <v>0</v>
      </c>
      <c r="AC41" s="187">
        <f t="shared" si="3"/>
        <v>1</v>
      </c>
      <c r="AD41" s="187">
        <f>IF(AND(E41="Да",OR(AND(F41 = "Да",ISBLANK(G41)),AND(F41 = "Да", G41 = "В соответствии с техническим заданием"),AND(F41 = "Нет",NOT(G41 = "В соответствии с техническим заданием")))),1,0)</f>
        <v>0</v>
      </c>
      <c r="AE41" s="188">
        <f>IF(AND(E41="Да",OR(AND(F41 = "Да",ISBLANK(H41)),AND(F41 = "Да", H41 = "В соответствии с техническим заданием"),AND(F41 = "Нет",NOT(H41 = "В соответствии с техническим заданием")))),1,0)</f>
        <v>0</v>
      </c>
      <c r="AF41" s="188">
        <f>IF(OR(AND(E41="Нет",F41="Нет"),AND(E41="Да",F41="Нет"),AND(E41="Да",F41="Да")),0,1)</f>
        <v>0</v>
      </c>
      <c r="AG41" s="188">
        <f>IF(AND(Q41="Россия"),1,0)</f>
        <v>0</v>
      </c>
      <c r="AH41" s="188">
        <f>Z41*AG41</f>
        <v>0</v>
      </c>
      <c r="AI41" s="73" t="s">
        <v>105</v>
      </c>
    </row>
    <row r="42" spans="1:35" ht="50.1" customHeight="1" x14ac:dyDescent="0.45">
      <c r="A42" s="174" t="s">
        <v>250</v>
      </c>
      <c r="B42" s="174">
        <v>32</v>
      </c>
      <c r="C42" s="174">
        <v>24</v>
      </c>
      <c r="D42" s="175" t="s">
        <v>272</v>
      </c>
      <c r="E42" s="176" t="s">
        <v>85</v>
      </c>
      <c r="F42" s="177" t="s">
        <v>85</v>
      </c>
      <c r="G42" s="178" t="s">
        <v>128</v>
      </c>
      <c r="H42" s="178" t="s">
        <v>128</v>
      </c>
      <c r="I42" s="179"/>
      <c r="J42" s="180" t="s">
        <v>195</v>
      </c>
      <c r="K42" s="174" t="s">
        <v>196</v>
      </c>
      <c r="L42" s="174">
        <v>12</v>
      </c>
      <c r="M42" s="174" t="s">
        <v>197</v>
      </c>
      <c r="N42" s="181">
        <v>37</v>
      </c>
      <c r="O42" s="174" t="s">
        <v>198</v>
      </c>
      <c r="P42" s="174" t="s">
        <v>251</v>
      </c>
      <c r="Q42" s="177" t="s">
        <v>200</v>
      </c>
      <c r="R42" s="182">
        <v>43474.559999999998</v>
      </c>
      <c r="S42" s="183">
        <v>0</v>
      </c>
      <c r="T42" s="184" t="s">
        <v>116</v>
      </c>
      <c r="U42" s="182">
        <v>0</v>
      </c>
      <c r="V42" s="185">
        <f>ROUND(ROUND(S42,2)*ROUND(L42,3),2)</f>
        <v>0</v>
      </c>
      <c r="W42" s="185">
        <f>ROUND(V42*IF(UPPER(T42)="18%",18,1)*IF(UPPER(T42)="10%",10,1)*IF(UPPER(T42)="НДС не облагается",0,1)/100,2)</f>
        <v>0</v>
      </c>
      <c r="X42" s="185">
        <f>ROUND(W42+V42,2)</f>
        <v>0</v>
      </c>
      <c r="Y42" s="186">
        <f>IF(S42&gt;IF(U42=0,S42,U42),1,0)</f>
        <v>0</v>
      </c>
      <c r="Z42" s="186">
        <f t="shared" si="0"/>
        <v>0</v>
      </c>
      <c r="AA42" s="186">
        <f t="shared" si="1"/>
        <v>0</v>
      </c>
      <c r="AB42" s="186">
        <f t="shared" si="2"/>
        <v>0</v>
      </c>
      <c r="AC42" s="187">
        <f t="shared" si="3"/>
        <v>1</v>
      </c>
      <c r="AD42" s="187">
        <f>IF(AND(E42="Да",OR(AND(F42 = "Да",ISBLANK(G42)),AND(F42 = "Да", G42 = "В соответствии с техническим заданием"),AND(F42 = "Нет",NOT(G42 = "В соответствии с техническим заданием")))),1,0)</f>
        <v>0</v>
      </c>
      <c r="AE42" s="188">
        <f>IF(AND(E42="Да",OR(AND(F42 = "Да",ISBLANK(H42)),AND(F42 = "Да", H42 = "В соответствии с техническим заданием"),AND(F42 = "Нет",NOT(H42 = "В соответствии с техническим заданием")))),1,0)</f>
        <v>0</v>
      </c>
      <c r="AF42" s="188">
        <f>IF(OR(AND(E42="Нет",F42="Нет"),AND(E42="Да",F42="Нет"),AND(E42="Да",F42="Да")),0,1)</f>
        <v>0</v>
      </c>
      <c r="AG42" s="188">
        <f>IF(AND(Q42="Россия"),1,0)</f>
        <v>0</v>
      </c>
      <c r="AH42" s="188">
        <f>Z42*AG42</f>
        <v>0</v>
      </c>
      <c r="AI42" s="73" t="s">
        <v>105</v>
      </c>
    </row>
    <row r="43" spans="1:35" ht="50.1" customHeight="1" x14ac:dyDescent="0.45">
      <c r="A43" s="174" t="s">
        <v>252</v>
      </c>
      <c r="B43" s="174">
        <v>33</v>
      </c>
      <c r="C43" s="174">
        <v>9</v>
      </c>
      <c r="D43" s="175" t="s">
        <v>224</v>
      </c>
      <c r="E43" s="176" t="s">
        <v>85</v>
      </c>
      <c r="F43" s="177" t="s">
        <v>85</v>
      </c>
      <c r="G43" s="178" t="s">
        <v>128</v>
      </c>
      <c r="H43" s="178" t="s">
        <v>128</v>
      </c>
      <c r="I43" s="179"/>
      <c r="J43" s="180" t="s">
        <v>195</v>
      </c>
      <c r="K43" s="174" t="s">
        <v>196</v>
      </c>
      <c r="L43" s="174">
        <v>6</v>
      </c>
      <c r="M43" s="174" t="s">
        <v>197</v>
      </c>
      <c r="N43" s="181">
        <v>24</v>
      </c>
      <c r="O43" s="174" t="s">
        <v>198</v>
      </c>
      <c r="P43" s="174" t="s">
        <v>251</v>
      </c>
      <c r="Q43" s="177" t="s">
        <v>200</v>
      </c>
      <c r="R43" s="182">
        <v>28728.84</v>
      </c>
      <c r="S43" s="183">
        <v>0</v>
      </c>
      <c r="T43" s="184" t="s">
        <v>116</v>
      </c>
      <c r="U43" s="182">
        <v>0</v>
      </c>
      <c r="V43" s="185">
        <f>ROUND(ROUND(S43,2)*ROUND(L43,3),2)</f>
        <v>0</v>
      </c>
      <c r="W43" s="185">
        <f>ROUND(V43*IF(UPPER(T43)="18%",18,1)*IF(UPPER(T43)="10%",10,1)*IF(UPPER(T43)="НДС не облагается",0,1)/100,2)</f>
        <v>0</v>
      </c>
      <c r="X43" s="185">
        <f>ROUND(W43+V43,2)</f>
        <v>0</v>
      </c>
      <c r="Y43" s="186">
        <f>IF(S43&gt;IF(U43=0,S43,U43),1,0)</f>
        <v>0</v>
      </c>
      <c r="Z43" s="186">
        <f t="shared" si="0"/>
        <v>0</v>
      </c>
      <c r="AA43" s="186">
        <f t="shared" si="1"/>
        <v>0</v>
      </c>
      <c r="AB43" s="186">
        <f t="shared" si="2"/>
        <v>0</v>
      </c>
      <c r="AC43" s="187">
        <f t="shared" si="3"/>
        <v>1</v>
      </c>
      <c r="AD43" s="187">
        <f>IF(AND(E43="Да",OR(AND(F43 = "Да",ISBLANK(G43)),AND(F43 = "Да", G43 = "В соответствии с техническим заданием"),AND(F43 = "Нет",NOT(G43 = "В соответствии с техническим заданием")))),1,0)</f>
        <v>0</v>
      </c>
      <c r="AE43" s="188">
        <f>IF(AND(E43="Да",OR(AND(F43 = "Да",ISBLANK(H43)),AND(F43 = "Да", H43 = "В соответствии с техническим заданием"),AND(F43 = "Нет",NOT(H43 = "В соответствии с техническим заданием")))),1,0)</f>
        <v>0</v>
      </c>
      <c r="AF43" s="188">
        <f>IF(OR(AND(E43="Нет",F43="Нет"),AND(E43="Да",F43="Нет"),AND(E43="Да",F43="Да")),0,1)</f>
        <v>0</v>
      </c>
      <c r="AG43" s="188">
        <f>IF(AND(Q43="Россия"),1,0)</f>
        <v>0</v>
      </c>
      <c r="AH43" s="188">
        <f>Z43*AG43</f>
        <v>0</v>
      </c>
      <c r="AI43" s="73" t="s">
        <v>105</v>
      </c>
    </row>
    <row r="44" spans="1:35" ht="50.1" customHeight="1" x14ac:dyDescent="0.45">
      <c r="A44" s="174" t="s">
        <v>253</v>
      </c>
      <c r="B44" s="174">
        <v>34</v>
      </c>
      <c r="C44" s="174">
        <v>55528</v>
      </c>
      <c r="D44" s="175" t="s">
        <v>237</v>
      </c>
      <c r="E44" s="176" t="s">
        <v>85</v>
      </c>
      <c r="F44" s="177" t="s">
        <v>85</v>
      </c>
      <c r="G44" s="178" t="s">
        <v>128</v>
      </c>
      <c r="H44" s="178" t="s">
        <v>128</v>
      </c>
      <c r="I44" s="179"/>
      <c r="J44" s="180" t="s">
        <v>195</v>
      </c>
      <c r="K44" s="174" t="s">
        <v>196</v>
      </c>
      <c r="L44" s="174">
        <v>1</v>
      </c>
      <c r="M44" s="174" t="s">
        <v>197</v>
      </c>
      <c r="N44" s="181">
        <v>15</v>
      </c>
      <c r="O44" s="174" t="s">
        <v>198</v>
      </c>
      <c r="P44" s="174" t="s">
        <v>251</v>
      </c>
      <c r="Q44" s="177" t="s">
        <v>200</v>
      </c>
      <c r="R44" s="182">
        <v>2150.73</v>
      </c>
      <c r="S44" s="183">
        <v>0</v>
      </c>
      <c r="T44" s="184" t="s">
        <v>116</v>
      </c>
      <c r="U44" s="182">
        <v>0</v>
      </c>
      <c r="V44" s="185">
        <f>ROUND(ROUND(S44,2)*ROUND(L44,3),2)</f>
        <v>0</v>
      </c>
      <c r="W44" s="185">
        <f>ROUND(V44*IF(UPPER(T44)="18%",18,1)*IF(UPPER(T44)="10%",10,1)*IF(UPPER(T44)="НДС не облагается",0,1)/100,2)</f>
        <v>0</v>
      </c>
      <c r="X44" s="185">
        <f>ROUND(W44+V44,2)</f>
        <v>0</v>
      </c>
      <c r="Y44" s="186">
        <f>IF(S44&gt;IF(U44=0,S44,U44),1,0)</f>
        <v>0</v>
      </c>
      <c r="Z44" s="186">
        <f t="shared" si="0"/>
        <v>0</v>
      </c>
      <c r="AA44" s="186">
        <f t="shared" si="1"/>
        <v>0</v>
      </c>
      <c r="AB44" s="186">
        <f t="shared" si="2"/>
        <v>0</v>
      </c>
      <c r="AC44" s="187">
        <f t="shared" si="3"/>
        <v>1</v>
      </c>
      <c r="AD44" s="187">
        <f>IF(AND(E44="Да",OR(AND(F44 = "Да",ISBLANK(G44)),AND(F44 = "Да", G44 = "В соответствии с техническим заданием"),AND(F44 = "Нет",NOT(G44 = "В соответствии с техническим заданием")))),1,0)</f>
        <v>0</v>
      </c>
      <c r="AE44" s="188">
        <f>IF(AND(E44="Да",OR(AND(F44 = "Да",ISBLANK(H44)),AND(F44 = "Да", H44 = "В соответствии с техническим заданием"),AND(F44 = "Нет",NOT(H44 = "В соответствии с техническим заданием")))),1,0)</f>
        <v>0</v>
      </c>
      <c r="AF44" s="188">
        <f>IF(OR(AND(E44="Нет",F44="Нет"),AND(E44="Да",F44="Нет"),AND(E44="Да",F44="Да")),0,1)</f>
        <v>0</v>
      </c>
      <c r="AG44" s="188">
        <f>IF(AND(Q44="Россия"),1,0)</f>
        <v>0</v>
      </c>
      <c r="AH44" s="188">
        <f>Z44*AG44</f>
        <v>0</v>
      </c>
      <c r="AI44" s="73" t="s">
        <v>105</v>
      </c>
    </row>
    <row r="45" spans="1:35" ht="50.1" customHeight="1" x14ac:dyDescent="0.45">
      <c r="A45" s="174" t="s">
        <v>254</v>
      </c>
      <c r="B45" s="174">
        <v>35</v>
      </c>
      <c r="C45" s="174">
        <v>55412</v>
      </c>
      <c r="D45" s="175" t="s">
        <v>274</v>
      </c>
      <c r="E45" s="176" t="s">
        <v>85</v>
      </c>
      <c r="F45" s="177" t="s">
        <v>85</v>
      </c>
      <c r="G45" s="178" t="s">
        <v>128</v>
      </c>
      <c r="H45" s="178" t="s">
        <v>128</v>
      </c>
      <c r="I45" s="179"/>
      <c r="J45" s="180" t="s">
        <v>195</v>
      </c>
      <c r="K45" s="174" t="s">
        <v>196</v>
      </c>
      <c r="L45" s="174">
        <v>4</v>
      </c>
      <c r="M45" s="174" t="s">
        <v>197</v>
      </c>
      <c r="N45" s="181">
        <v>7</v>
      </c>
      <c r="O45" s="174" t="s">
        <v>198</v>
      </c>
      <c r="P45" s="174" t="s">
        <v>251</v>
      </c>
      <c r="Q45" s="177" t="s">
        <v>200</v>
      </c>
      <c r="R45" s="182">
        <v>9720.7999999999993</v>
      </c>
      <c r="S45" s="183">
        <v>0</v>
      </c>
      <c r="T45" s="184" t="s">
        <v>116</v>
      </c>
      <c r="U45" s="182">
        <v>0</v>
      </c>
      <c r="V45" s="185">
        <f>ROUND(ROUND(S45,2)*ROUND(L45,3),2)</f>
        <v>0</v>
      </c>
      <c r="W45" s="185">
        <f>ROUND(V45*IF(UPPER(T45)="18%",18,1)*IF(UPPER(T45)="10%",10,1)*IF(UPPER(T45)="НДС не облагается",0,1)/100,2)</f>
        <v>0</v>
      </c>
      <c r="X45" s="185">
        <f>ROUND(W45+V45,2)</f>
        <v>0</v>
      </c>
      <c r="Y45" s="186">
        <f>IF(S45&gt;IF(U45=0,S45,U45),1,0)</f>
        <v>0</v>
      </c>
      <c r="Z45" s="186">
        <f t="shared" si="0"/>
        <v>0</v>
      </c>
      <c r="AA45" s="186">
        <f t="shared" si="1"/>
        <v>0</v>
      </c>
      <c r="AB45" s="186">
        <f t="shared" si="2"/>
        <v>0</v>
      </c>
      <c r="AC45" s="187">
        <f t="shared" si="3"/>
        <v>1</v>
      </c>
      <c r="AD45" s="187">
        <f>IF(AND(E45="Да",OR(AND(F45 = "Да",ISBLANK(G45)),AND(F45 = "Да", G45 = "В соответствии с техническим заданием"),AND(F45 = "Нет",NOT(G45 = "В соответствии с техническим заданием")))),1,0)</f>
        <v>0</v>
      </c>
      <c r="AE45" s="188">
        <f>IF(AND(E45="Да",OR(AND(F45 = "Да",ISBLANK(H45)),AND(F45 = "Да", H45 = "В соответствии с техническим заданием"),AND(F45 = "Нет",NOT(H45 = "В соответствии с техническим заданием")))),1,0)</f>
        <v>0</v>
      </c>
      <c r="AF45" s="188">
        <f>IF(OR(AND(E45="Нет",F45="Нет"),AND(E45="Да",F45="Нет"),AND(E45="Да",F45="Да")),0,1)</f>
        <v>0</v>
      </c>
      <c r="AG45" s="188">
        <f>IF(AND(Q45="Россия"),1,0)</f>
        <v>0</v>
      </c>
      <c r="AH45" s="188">
        <f>Z45*AG45</f>
        <v>0</v>
      </c>
      <c r="AI45" s="73" t="s">
        <v>105</v>
      </c>
    </row>
    <row r="46" spans="1:35" ht="50.1" customHeight="1" x14ac:dyDescent="0.45">
      <c r="A46" s="174" t="s">
        <v>255</v>
      </c>
      <c r="B46" s="174">
        <v>36</v>
      </c>
      <c r="C46" s="174">
        <v>55412</v>
      </c>
      <c r="D46" s="175" t="s">
        <v>274</v>
      </c>
      <c r="E46" s="176" t="s">
        <v>85</v>
      </c>
      <c r="F46" s="177" t="s">
        <v>85</v>
      </c>
      <c r="G46" s="178" t="s">
        <v>128</v>
      </c>
      <c r="H46" s="178" t="s">
        <v>128</v>
      </c>
      <c r="I46" s="179"/>
      <c r="J46" s="180" t="s">
        <v>195</v>
      </c>
      <c r="K46" s="174" t="s">
        <v>196</v>
      </c>
      <c r="L46" s="174">
        <v>2</v>
      </c>
      <c r="M46" s="174" t="s">
        <v>197</v>
      </c>
      <c r="N46" s="181">
        <v>7</v>
      </c>
      <c r="O46" s="174" t="s">
        <v>198</v>
      </c>
      <c r="P46" s="174" t="s">
        <v>251</v>
      </c>
      <c r="Q46" s="177" t="s">
        <v>200</v>
      </c>
      <c r="R46" s="182">
        <v>6061.18</v>
      </c>
      <c r="S46" s="183">
        <v>0</v>
      </c>
      <c r="T46" s="184" t="s">
        <v>116</v>
      </c>
      <c r="U46" s="182">
        <v>0</v>
      </c>
      <c r="V46" s="185">
        <f>ROUND(ROUND(S46,2)*ROUND(L46,3),2)</f>
        <v>0</v>
      </c>
      <c r="W46" s="185">
        <f>ROUND(V46*IF(UPPER(T46)="18%",18,1)*IF(UPPER(T46)="10%",10,1)*IF(UPPER(T46)="НДС не облагается",0,1)/100,2)</f>
        <v>0</v>
      </c>
      <c r="X46" s="185">
        <f>ROUND(W46+V46,2)</f>
        <v>0</v>
      </c>
      <c r="Y46" s="186">
        <f>IF(S46&gt;IF(U46=0,S46,U46),1,0)</f>
        <v>0</v>
      </c>
      <c r="Z46" s="186">
        <f t="shared" si="0"/>
        <v>0</v>
      </c>
      <c r="AA46" s="186">
        <f t="shared" si="1"/>
        <v>0</v>
      </c>
      <c r="AB46" s="186">
        <f t="shared" si="2"/>
        <v>0</v>
      </c>
      <c r="AC46" s="187">
        <f t="shared" si="3"/>
        <v>1</v>
      </c>
      <c r="AD46" s="187">
        <f>IF(AND(E46="Да",OR(AND(F46 = "Да",ISBLANK(G46)),AND(F46 = "Да", G46 = "В соответствии с техническим заданием"),AND(F46 = "Нет",NOT(G46 = "В соответствии с техническим заданием")))),1,0)</f>
        <v>0</v>
      </c>
      <c r="AE46" s="188">
        <f>IF(AND(E46="Да",OR(AND(F46 = "Да",ISBLANK(H46)),AND(F46 = "Да", H46 = "В соответствии с техническим заданием"),AND(F46 = "Нет",NOT(H46 = "В соответствии с техническим заданием")))),1,0)</f>
        <v>0</v>
      </c>
      <c r="AF46" s="188">
        <f>IF(OR(AND(E46="Нет",F46="Нет"),AND(E46="Да",F46="Нет"),AND(E46="Да",F46="Да")),0,1)</f>
        <v>0</v>
      </c>
      <c r="AG46" s="188">
        <f>IF(AND(Q46="Россия"),1,0)</f>
        <v>0</v>
      </c>
      <c r="AH46" s="188">
        <f>Z46*AG46</f>
        <v>0</v>
      </c>
      <c r="AI46" s="73" t="s">
        <v>105</v>
      </c>
    </row>
    <row r="47" spans="1:35" ht="50.1" customHeight="1" x14ac:dyDescent="0.45">
      <c r="A47" s="174" t="s">
        <v>256</v>
      </c>
      <c r="B47" s="174">
        <v>37</v>
      </c>
      <c r="C47" s="174">
        <v>55323</v>
      </c>
      <c r="D47" s="175" t="s">
        <v>217</v>
      </c>
      <c r="E47" s="176" t="s">
        <v>127</v>
      </c>
      <c r="F47" s="177" t="s">
        <v>85</v>
      </c>
      <c r="G47" s="178" t="s">
        <v>128</v>
      </c>
      <c r="H47" s="178" t="s">
        <v>128</v>
      </c>
      <c r="I47" s="179"/>
      <c r="J47" s="180" t="s">
        <v>195</v>
      </c>
      <c r="K47" s="174" t="s">
        <v>196</v>
      </c>
      <c r="L47" s="174">
        <v>8</v>
      </c>
      <c r="M47" s="174" t="s">
        <v>197</v>
      </c>
      <c r="N47" s="181">
        <v>62</v>
      </c>
      <c r="O47" s="174" t="s">
        <v>198</v>
      </c>
      <c r="P47" s="174" t="s">
        <v>251</v>
      </c>
      <c r="Q47" s="177" t="s">
        <v>200</v>
      </c>
      <c r="R47" s="182">
        <v>6705.12</v>
      </c>
      <c r="S47" s="183">
        <v>0</v>
      </c>
      <c r="T47" s="184" t="s">
        <v>116</v>
      </c>
      <c r="U47" s="182">
        <v>0</v>
      </c>
      <c r="V47" s="185">
        <f>ROUND(ROUND(S47,2)*ROUND(L47,3),2)</f>
        <v>0</v>
      </c>
      <c r="W47" s="185">
        <f>ROUND(V47*IF(UPPER(T47)="18%",18,1)*IF(UPPER(T47)="10%",10,1)*IF(UPPER(T47)="НДС не облагается",0,1)/100,2)</f>
        <v>0</v>
      </c>
      <c r="X47" s="185">
        <f>ROUND(W47+V47,2)</f>
        <v>0</v>
      </c>
      <c r="Y47" s="186">
        <f>IF(S47&gt;IF(U47=0,S47,U47),1,0)</f>
        <v>0</v>
      </c>
      <c r="Z47" s="186">
        <f t="shared" si="0"/>
        <v>0</v>
      </c>
      <c r="AA47" s="186">
        <f t="shared" si="1"/>
        <v>0</v>
      </c>
      <c r="AB47" s="186">
        <f t="shared" si="2"/>
        <v>0</v>
      </c>
      <c r="AC47" s="187">
        <f t="shared" si="3"/>
        <v>1</v>
      </c>
      <c r="AD47" s="187">
        <f>IF(AND(E47="Да",OR(AND(F47 = "Да",ISBLANK(G47)),AND(F47 = "Да", G47 = "В соответствии с техническим заданием"),AND(F47 = "Нет",NOT(G47 = "В соответствии с техническим заданием")))),1,0)</f>
        <v>0</v>
      </c>
      <c r="AE47" s="188">
        <f>IF(AND(E47="Да",OR(AND(F47 = "Да",ISBLANK(H47)),AND(F47 = "Да", H47 = "В соответствии с техническим заданием"),AND(F47 = "Нет",NOT(H47 = "В соответствии с техническим заданием")))),1,0)</f>
        <v>0</v>
      </c>
      <c r="AF47" s="188">
        <f>IF(OR(AND(E47="Нет",F47="Нет"),AND(E47="Да",F47="Нет"),AND(E47="Да",F47="Да")),0,1)</f>
        <v>0</v>
      </c>
      <c r="AG47" s="188">
        <f>IF(AND(Q47="Россия"),1,0)</f>
        <v>0</v>
      </c>
      <c r="AH47" s="188">
        <f>Z47*AG47</f>
        <v>0</v>
      </c>
      <c r="AI47" s="73" t="s">
        <v>105</v>
      </c>
    </row>
    <row r="48" spans="1:35" ht="50.1" customHeight="1" x14ac:dyDescent="0.45">
      <c r="A48" s="174" t="s">
        <v>257</v>
      </c>
      <c r="B48" s="174">
        <v>38</v>
      </c>
      <c r="C48" s="174">
        <v>55387</v>
      </c>
      <c r="D48" s="175" t="s">
        <v>258</v>
      </c>
      <c r="E48" s="176" t="s">
        <v>85</v>
      </c>
      <c r="F48" s="177" t="s">
        <v>85</v>
      </c>
      <c r="G48" s="178" t="s">
        <v>128</v>
      </c>
      <c r="H48" s="178" t="s">
        <v>128</v>
      </c>
      <c r="I48" s="179"/>
      <c r="J48" s="180" t="s">
        <v>195</v>
      </c>
      <c r="K48" s="174" t="s">
        <v>196</v>
      </c>
      <c r="L48" s="174">
        <v>2</v>
      </c>
      <c r="M48" s="174" t="s">
        <v>197</v>
      </c>
      <c r="N48" s="181">
        <v>2</v>
      </c>
      <c r="O48" s="174" t="s">
        <v>198</v>
      </c>
      <c r="P48" s="174" t="s">
        <v>251</v>
      </c>
      <c r="Q48" s="177" t="s">
        <v>200</v>
      </c>
      <c r="R48" s="182">
        <v>6341.32</v>
      </c>
      <c r="S48" s="183">
        <v>0</v>
      </c>
      <c r="T48" s="184" t="s">
        <v>116</v>
      </c>
      <c r="U48" s="182">
        <v>0</v>
      </c>
      <c r="V48" s="185">
        <f>ROUND(ROUND(S48,2)*ROUND(L48,3),2)</f>
        <v>0</v>
      </c>
      <c r="W48" s="185">
        <f>ROUND(V48*IF(UPPER(T48)="18%",18,1)*IF(UPPER(T48)="10%",10,1)*IF(UPPER(T48)="НДС не облагается",0,1)/100,2)</f>
        <v>0</v>
      </c>
      <c r="X48" s="185">
        <f>ROUND(W48+V48,2)</f>
        <v>0</v>
      </c>
      <c r="Y48" s="186">
        <f>IF(S48&gt;IF(U48=0,S48,U48),1,0)</f>
        <v>0</v>
      </c>
      <c r="Z48" s="186">
        <f t="shared" si="0"/>
        <v>0</v>
      </c>
      <c r="AA48" s="186">
        <f t="shared" si="1"/>
        <v>0</v>
      </c>
      <c r="AB48" s="186">
        <f t="shared" si="2"/>
        <v>0</v>
      </c>
      <c r="AC48" s="187">
        <f t="shared" si="3"/>
        <v>1</v>
      </c>
      <c r="AD48" s="187">
        <f>IF(AND(E48="Да",OR(AND(F48 = "Да",ISBLANK(G48)),AND(F48 = "Да", G48 = "В соответствии с техническим заданием"),AND(F48 = "Нет",NOT(G48 = "В соответствии с техническим заданием")))),1,0)</f>
        <v>0</v>
      </c>
      <c r="AE48" s="188">
        <f>IF(AND(E48="Да",OR(AND(F48 = "Да",ISBLANK(H48)),AND(F48 = "Да", H48 = "В соответствии с техническим заданием"),AND(F48 = "Нет",NOT(H48 = "В соответствии с техническим заданием")))),1,0)</f>
        <v>0</v>
      </c>
      <c r="AF48" s="188">
        <f>IF(OR(AND(E48="Нет",F48="Нет"),AND(E48="Да",F48="Нет"),AND(E48="Да",F48="Да")),0,1)</f>
        <v>0</v>
      </c>
      <c r="AG48" s="188">
        <f>IF(AND(Q48="Россия"),1,0)</f>
        <v>0</v>
      </c>
      <c r="AH48" s="188">
        <f>Z48*AG48</f>
        <v>0</v>
      </c>
      <c r="AI48" s="73" t="s">
        <v>105</v>
      </c>
    </row>
    <row r="49" spans="1:35" ht="50.1" customHeight="1" x14ac:dyDescent="0.45">
      <c r="A49" s="174" t="s">
        <v>259</v>
      </c>
      <c r="B49" s="174">
        <v>39</v>
      </c>
      <c r="C49" s="174">
        <v>55583</v>
      </c>
      <c r="D49" s="175" t="s">
        <v>211</v>
      </c>
      <c r="E49" s="176" t="s">
        <v>85</v>
      </c>
      <c r="F49" s="177" t="s">
        <v>85</v>
      </c>
      <c r="G49" s="178" t="s">
        <v>128</v>
      </c>
      <c r="H49" s="178" t="s">
        <v>128</v>
      </c>
      <c r="I49" s="179"/>
      <c r="J49" s="180" t="s">
        <v>195</v>
      </c>
      <c r="K49" s="174" t="s">
        <v>196</v>
      </c>
      <c r="L49" s="174">
        <v>4</v>
      </c>
      <c r="M49" s="174" t="s">
        <v>197</v>
      </c>
      <c r="N49" s="181">
        <v>5</v>
      </c>
      <c r="O49" s="174" t="s">
        <v>198</v>
      </c>
      <c r="P49" s="174" t="s">
        <v>251</v>
      </c>
      <c r="Q49" s="177" t="s">
        <v>200</v>
      </c>
      <c r="R49" s="182">
        <v>10128.799999999999</v>
      </c>
      <c r="S49" s="183">
        <v>0</v>
      </c>
      <c r="T49" s="184" t="s">
        <v>116</v>
      </c>
      <c r="U49" s="182">
        <v>0</v>
      </c>
      <c r="V49" s="185">
        <f>ROUND(ROUND(S49,2)*ROUND(L49,3),2)</f>
        <v>0</v>
      </c>
      <c r="W49" s="185">
        <f>ROUND(V49*IF(UPPER(T49)="18%",18,1)*IF(UPPER(T49)="10%",10,1)*IF(UPPER(T49)="НДС не облагается",0,1)/100,2)</f>
        <v>0</v>
      </c>
      <c r="X49" s="185">
        <f>ROUND(W49+V49,2)</f>
        <v>0</v>
      </c>
      <c r="Y49" s="186">
        <f>IF(S49&gt;IF(U49=0,S49,U49),1,0)</f>
        <v>0</v>
      </c>
      <c r="Z49" s="186">
        <f t="shared" si="0"/>
        <v>0</v>
      </c>
      <c r="AA49" s="186">
        <f t="shared" si="1"/>
        <v>0</v>
      </c>
      <c r="AB49" s="186">
        <f t="shared" si="2"/>
        <v>0</v>
      </c>
      <c r="AC49" s="187">
        <f t="shared" si="3"/>
        <v>1</v>
      </c>
      <c r="AD49" s="187">
        <f>IF(AND(E49="Да",OR(AND(F49 = "Да",ISBLANK(G49)),AND(F49 = "Да", G49 = "В соответствии с техническим заданием"),AND(F49 = "Нет",NOT(G49 = "В соответствии с техническим заданием")))),1,0)</f>
        <v>0</v>
      </c>
      <c r="AE49" s="188">
        <f>IF(AND(E49="Да",OR(AND(F49 = "Да",ISBLANK(H49)),AND(F49 = "Да", H49 = "В соответствии с техническим заданием"),AND(F49 = "Нет",NOT(H49 = "В соответствии с техническим заданием")))),1,0)</f>
        <v>0</v>
      </c>
      <c r="AF49" s="188">
        <f>IF(OR(AND(E49="Нет",F49="Нет"),AND(E49="Да",F49="Нет"),AND(E49="Да",F49="Да")),0,1)</f>
        <v>0</v>
      </c>
      <c r="AG49" s="188">
        <f>IF(AND(Q49="Россия"),1,0)</f>
        <v>0</v>
      </c>
      <c r="AH49" s="188">
        <f>Z49*AG49</f>
        <v>0</v>
      </c>
      <c r="AI49" s="73" t="s">
        <v>105</v>
      </c>
    </row>
    <row r="50" spans="1:35" ht="50.1" customHeight="1" x14ac:dyDescent="0.45">
      <c r="A50" s="174" t="s">
        <v>260</v>
      </c>
      <c r="B50" s="174">
        <v>40</v>
      </c>
      <c r="C50" s="174">
        <v>55439</v>
      </c>
      <c r="D50" s="175" t="s">
        <v>275</v>
      </c>
      <c r="E50" s="176" t="s">
        <v>85</v>
      </c>
      <c r="F50" s="177" t="s">
        <v>85</v>
      </c>
      <c r="G50" s="178" t="s">
        <v>128</v>
      </c>
      <c r="H50" s="178" t="s">
        <v>128</v>
      </c>
      <c r="I50" s="179"/>
      <c r="J50" s="180" t="s">
        <v>195</v>
      </c>
      <c r="K50" s="174" t="s">
        <v>196</v>
      </c>
      <c r="L50" s="174">
        <v>1</v>
      </c>
      <c r="M50" s="174" t="s">
        <v>197</v>
      </c>
      <c r="N50" s="181">
        <v>1</v>
      </c>
      <c r="O50" s="174" t="s">
        <v>198</v>
      </c>
      <c r="P50" s="174" t="s">
        <v>251</v>
      </c>
      <c r="Q50" s="177" t="s">
        <v>200</v>
      </c>
      <c r="R50" s="182">
        <v>3635.59</v>
      </c>
      <c r="S50" s="183">
        <v>0</v>
      </c>
      <c r="T50" s="184" t="s">
        <v>116</v>
      </c>
      <c r="U50" s="182">
        <v>0</v>
      </c>
      <c r="V50" s="185">
        <f>ROUND(ROUND(S50,2)*ROUND(L50,3),2)</f>
        <v>0</v>
      </c>
      <c r="W50" s="185">
        <f>ROUND(V50*IF(UPPER(T50)="18%",18,1)*IF(UPPER(T50)="10%",10,1)*IF(UPPER(T50)="НДС не облагается",0,1)/100,2)</f>
        <v>0</v>
      </c>
      <c r="X50" s="185">
        <f>ROUND(W50+V50,2)</f>
        <v>0</v>
      </c>
      <c r="Y50" s="186">
        <f>IF(S50&gt;IF(U50=0,S50,U50),1,0)</f>
        <v>0</v>
      </c>
      <c r="Z50" s="186">
        <f t="shared" si="0"/>
        <v>0</v>
      </c>
      <c r="AA50" s="186">
        <f t="shared" si="1"/>
        <v>0</v>
      </c>
      <c r="AB50" s="186">
        <f t="shared" si="2"/>
        <v>0</v>
      </c>
      <c r="AC50" s="187">
        <f t="shared" si="3"/>
        <v>1</v>
      </c>
      <c r="AD50" s="187">
        <f>IF(AND(E50="Да",OR(AND(F50 = "Да",ISBLANK(G50)),AND(F50 = "Да", G50 = "В соответствии с техническим заданием"),AND(F50 = "Нет",NOT(G50 = "В соответствии с техническим заданием")))),1,0)</f>
        <v>0</v>
      </c>
      <c r="AE50" s="188">
        <f>IF(AND(E50="Да",OR(AND(F50 = "Да",ISBLANK(H50)),AND(F50 = "Да", H50 = "В соответствии с техническим заданием"),AND(F50 = "Нет",NOT(H50 = "В соответствии с техническим заданием")))),1,0)</f>
        <v>0</v>
      </c>
      <c r="AF50" s="188">
        <f>IF(OR(AND(E50="Нет",F50="Нет"),AND(E50="Да",F50="Нет"),AND(E50="Да",F50="Да")),0,1)</f>
        <v>0</v>
      </c>
      <c r="AG50" s="188">
        <f>IF(AND(Q50="Россия"),1,0)</f>
        <v>0</v>
      </c>
      <c r="AH50" s="188">
        <f>Z50*AG50</f>
        <v>0</v>
      </c>
      <c r="AI50" s="73" t="s">
        <v>105</v>
      </c>
    </row>
    <row r="51" spans="1:35" ht="50.1" customHeight="1" x14ac:dyDescent="0.45">
      <c r="A51" s="174" t="s">
        <v>261</v>
      </c>
      <c r="B51" s="174">
        <v>41</v>
      </c>
      <c r="C51" s="174">
        <v>55437</v>
      </c>
      <c r="D51" s="175" t="s">
        <v>241</v>
      </c>
      <c r="E51" s="176" t="s">
        <v>85</v>
      </c>
      <c r="F51" s="177" t="s">
        <v>85</v>
      </c>
      <c r="G51" s="178" t="s">
        <v>128</v>
      </c>
      <c r="H51" s="178" t="s">
        <v>128</v>
      </c>
      <c r="I51" s="179"/>
      <c r="J51" s="180" t="s">
        <v>195</v>
      </c>
      <c r="K51" s="174" t="s">
        <v>196</v>
      </c>
      <c r="L51" s="174">
        <v>2</v>
      </c>
      <c r="M51" s="174" t="s">
        <v>197</v>
      </c>
      <c r="N51" s="181">
        <v>4</v>
      </c>
      <c r="O51" s="174" t="s">
        <v>198</v>
      </c>
      <c r="P51" s="174" t="s">
        <v>251</v>
      </c>
      <c r="Q51" s="177" t="s">
        <v>200</v>
      </c>
      <c r="R51" s="182">
        <v>7025.42</v>
      </c>
      <c r="S51" s="183">
        <v>0</v>
      </c>
      <c r="T51" s="184" t="s">
        <v>116</v>
      </c>
      <c r="U51" s="182">
        <v>0</v>
      </c>
      <c r="V51" s="185">
        <f>ROUND(ROUND(S51,2)*ROUND(L51,3),2)</f>
        <v>0</v>
      </c>
      <c r="W51" s="185">
        <f>ROUND(V51*IF(UPPER(T51)="18%",18,1)*IF(UPPER(T51)="10%",10,1)*IF(UPPER(T51)="НДС не облагается",0,1)/100,2)</f>
        <v>0</v>
      </c>
      <c r="X51" s="185">
        <f>ROUND(W51+V51,2)</f>
        <v>0</v>
      </c>
      <c r="Y51" s="186">
        <f>IF(S51&gt;IF(U51=0,S51,U51),1,0)</f>
        <v>0</v>
      </c>
      <c r="Z51" s="186">
        <f t="shared" si="0"/>
        <v>0</v>
      </c>
      <c r="AA51" s="186">
        <f t="shared" si="1"/>
        <v>0</v>
      </c>
      <c r="AB51" s="186">
        <f t="shared" si="2"/>
        <v>0</v>
      </c>
      <c r="AC51" s="187">
        <f t="shared" si="3"/>
        <v>1</v>
      </c>
      <c r="AD51" s="187">
        <f>IF(AND(E51="Да",OR(AND(F51 = "Да",ISBLANK(G51)),AND(F51 = "Да", G51 = "В соответствии с техническим заданием"),AND(F51 = "Нет",NOT(G51 = "В соответствии с техническим заданием")))),1,0)</f>
        <v>0</v>
      </c>
      <c r="AE51" s="188">
        <f>IF(AND(E51="Да",OR(AND(F51 = "Да",ISBLANK(H51)),AND(F51 = "Да", H51 = "В соответствии с техническим заданием"),AND(F51 = "Нет",NOT(H51 = "В соответствии с техническим заданием")))),1,0)</f>
        <v>0</v>
      </c>
      <c r="AF51" s="188">
        <f>IF(OR(AND(E51="Нет",F51="Нет"),AND(E51="Да",F51="Нет"),AND(E51="Да",F51="Да")),0,1)</f>
        <v>0</v>
      </c>
      <c r="AG51" s="188">
        <f>IF(AND(Q51="Россия"),1,0)</f>
        <v>0</v>
      </c>
      <c r="AH51" s="188">
        <f>Z51*AG51</f>
        <v>0</v>
      </c>
      <c r="AI51" s="73" t="s">
        <v>105</v>
      </c>
    </row>
    <row r="52" spans="1:35" ht="50.1" customHeight="1" x14ac:dyDescent="0.45">
      <c r="A52" s="174" t="s">
        <v>262</v>
      </c>
      <c r="B52" s="174">
        <v>42</v>
      </c>
      <c r="C52" s="174">
        <v>25</v>
      </c>
      <c r="D52" s="175" t="s">
        <v>263</v>
      </c>
      <c r="E52" s="176" t="s">
        <v>85</v>
      </c>
      <c r="F52" s="177" t="s">
        <v>85</v>
      </c>
      <c r="G52" s="178" t="s">
        <v>128</v>
      </c>
      <c r="H52" s="178" t="s">
        <v>128</v>
      </c>
      <c r="I52" s="179"/>
      <c r="J52" s="180" t="s">
        <v>195</v>
      </c>
      <c r="K52" s="174" t="s">
        <v>196</v>
      </c>
      <c r="L52" s="174">
        <v>1</v>
      </c>
      <c r="M52" s="174" t="s">
        <v>197</v>
      </c>
      <c r="N52" s="181">
        <v>1</v>
      </c>
      <c r="O52" s="174" t="s">
        <v>198</v>
      </c>
      <c r="P52" s="174" t="s">
        <v>251</v>
      </c>
      <c r="Q52" s="177" t="s">
        <v>200</v>
      </c>
      <c r="R52" s="182">
        <v>5821.53</v>
      </c>
      <c r="S52" s="183">
        <v>0</v>
      </c>
      <c r="T52" s="184" t="s">
        <v>116</v>
      </c>
      <c r="U52" s="182">
        <v>0</v>
      </c>
      <c r="V52" s="185">
        <f>ROUND(ROUND(S52,2)*ROUND(L52,3),2)</f>
        <v>0</v>
      </c>
      <c r="W52" s="185">
        <f>ROUND(V52*IF(UPPER(T52)="18%",18,1)*IF(UPPER(T52)="10%",10,1)*IF(UPPER(T52)="НДС не облагается",0,1)/100,2)</f>
        <v>0</v>
      </c>
      <c r="X52" s="185">
        <f>ROUND(W52+V52,2)</f>
        <v>0</v>
      </c>
      <c r="Y52" s="186">
        <f>IF(S52&gt;IF(U52=0,S52,U52),1,0)</f>
        <v>0</v>
      </c>
      <c r="Z52" s="186">
        <f t="shared" si="0"/>
        <v>0</v>
      </c>
      <c r="AA52" s="186">
        <f t="shared" si="1"/>
        <v>0</v>
      </c>
      <c r="AB52" s="186">
        <f t="shared" si="2"/>
        <v>0</v>
      </c>
      <c r="AC52" s="187">
        <f t="shared" si="3"/>
        <v>1</v>
      </c>
      <c r="AD52" s="187">
        <f>IF(AND(E52="Да",OR(AND(F52 = "Да",ISBLANK(G52)),AND(F52 = "Да", G52 = "В соответствии с техническим заданием"),AND(F52 = "Нет",NOT(G52 = "В соответствии с техническим заданием")))),1,0)</f>
        <v>0</v>
      </c>
      <c r="AE52" s="188">
        <f>IF(AND(E52="Да",OR(AND(F52 = "Да",ISBLANK(H52)),AND(F52 = "Да", H52 = "В соответствии с техническим заданием"),AND(F52 = "Нет",NOT(H52 = "В соответствии с техническим заданием")))),1,0)</f>
        <v>0</v>
      </c>
      <c r="AF52" s="188">
        <f>IF(OR(AND(E52="Нет",F52="Нет"),AND(E52="Да",F52="Нет"),AND(E52="Да",F52="Да")),0,1)</f>
        <v>0</v>
      </c>
      <c r="AG52" s="188">
        <f>IF(AND(Q52="Россия"),1,0)</f>
        <v>0</v>
      </c>
      <c r="AH52" s="188">
        <f>Z52*AG52</f>
        <v>0</v>
      </c>
      <c r="AI52" s="73" t="s">
        <v>105</v>
      </c>
    </row>
    <row r="53" spans="1:35" ht="50.1" customHeight="1" x14ac:dyDescent="0.45">
      <c r="A53" s="174" t="s">
        <v>264</v>
      </c>
      <c r="B53" s="174">
        <v>43</v>
      </c>
      <c r="C53" s="174">
        <v>55693</v>
      </c>
      <c r="D53" s="175" t="s">
        <v>243</v>
      </c>
      <c r="E53" s="176" t="s">
        <v>85</v>
      </c>
      <c r="F53" s="177" t="s">
        <v>85</v>
      </c>
      <c r="G53" s="178" t="s">
        <v>128</v>
      </c>
      <c r="H53" s="178" t="s">
        <v>128</v>
      </c>
      <c r="I53" s="179"/>
      <c r="J53" s="180" t="s">
        <v>195</v>
      </c>
      <c r="K53" s="174" t="s">
        <v>196</v>
      </c>
      <c r="L53" s="174">
        <v>2</v>
      </c>
      <c r="M53" s="174" t="s">
        <v>197</v>
      </c>
      <c r="N53" s="181">
        <v>3</v>
      </c>
      <c r="O53" s="174" t="s">
        <v>198</v>
      </c>
      <c r="P53" s="174" t="s">
        <v>251</v>
      </c>
      <c r="Q53" s="177" t="s">
        <v>200</v>
      </c>
      <c r="R53" s="182">
        <v>9747.44</v>
      </c>
      <c r="S53" s="183">
        <v>0</v>
      </c>
      <c r="T53" s="184" t="s">
        <v>116</v>
      </c>
      <c r="U53" s="182">
        <v>0</v>
      </c>
      <c r="V53" s="185">
        <f>ROUND(ROUND(S53,2)*ROUND(L53,3),2)</f>
        <v>0</v>
      </c>
      <c r="W53" s="185">
        <f>ROUND(V53*IF(UPPER(T53)="18%",18,1)*IF(UPPER(T53)="10%",10,1)*IF(UPPER(T53)="НДС не облагается",0,1)/100,2)</f>
        <v>0</v>
      </c>
      <c r="X53" s="185">
        <f>ROUND(W53+V53,2)</f>
        <v>0</v>
      </c>
      <c r="Y53" s="186">
        <f>IF(S53&gt;IF(U53=0,S53,U53),1,0)</f>
        <v>0</v>
      </c>
      <c r="Z53" s="186">
        <f t="shared" si="0"/>
        <v>0</v>
      </c>
      <c r="AA53" s="186">
        <f t="shared" si="1"/>
        <v>0</v>
      </c>
      <c r="AB53" s="186">
        <f t="shared" si="2"/>
        <v>0</v>
      </c>
      <c r="AC53" s="187">
        <f t="shared" si="3"/>
        <v>1</v>
      </c>
      <c r="AD53" s="187">
        <f>IF(AND(E53="Да",OR(AND(F53 = "Да",ISBLANK(G53)),AND(F53 = "Да", G53 = "В соответствии с техническим заданием"),AND(F53 = "Нет",NOT(G53 = "В соответствии с техническим заданием")))),1,0)</f>
        <v>0</v>
      </c>
      <c r="AE53" s="188">
        <f>IF(AND(E53="Да",OR(AND(F53 = "Да",ISBLANK(H53)),AND(F53 = "Да", H53 = "В соответствии с техническим заданием"),AND(F53 = "Нет",NOT(H53 = "В соответствии с техническим заданием")))),1,0)</f>
        <v>0</v>
      </c>
      <c r="AF53" s="188">
        <f>IF(OR(AND(E53="Нет",F53="Нет"),AND(E53="Да",F53="Нет"),AND(E53="Да",F53="Да")),0,1)</f>
        <v>0</v>
      </c>
      <c r="AG53" s="188">
        <f>IF(AND(Q53="Россия"),1,0)</f>
        <v>0</v>
      </c>
      <c r="AH53" s="188">
        <f>Z53*AG53</f>
        <v>0</v>
      </c>
      <c r="AI53" s="73" t="s">
        <v>105</v>
      </c>
    </row>
    <row r="54" spans="1:35" ht="50.1" customHeight="1" x14ac:dyDescent="0.45">
      <c r="A54" s="174" t="s">
        <v>265</v>
      </c>
      <c r="B54" s="174">
        <v>44</v>
      </c>
      <c r="C54" s="174">
        <v>55687</v>
      </c>
      <c r="D54" s="175" t="s">
        <v>247</v>
      </c>
      <c r="E54" s="176" t="s">
        <v>85</v>
      </c>
      <c r="F54" s="177" t="s">
        <v>85</v>
      </c>
      <c r="G54" s="178" t="s">
        <v>128</v>
      </c>
      <c r="H54" s="178" t="s">
        <v>128</v>
      </c>
      <c r="I54" s="179"/>
      <c r="J54" s="180" t="s">
        <v>195</v>
      </c>
      <c r="K54" s="174" t="s">
        <v>196</v>
      </c>
      <c r="L54" s="174">
        <v>3</v>
      </c>
      <c r="M54" s="174" t="s">
        <v>197</v>
      </c>
      <c r="N54" s="181">
        <v>3</v>
      </c>
      <c r="O54" s="174" t="s">
        <v>198</v>
      </c>
      <c r="P54" s="174" t="s">
        <v>251</v>
      </c>
      <c r="Q54" s="177" t="s">
        <v>200</v>
      </c>
      <c r="R54" s="182">
        <v>16535.580000000002</v>
      </c>
      <c r="S54" s="183">
        <v>0</v>
      </c>
      <c r="T54" s="184" t="s">
        <v>116</v>
      </c>
      <c r="U54" s="182">
        <v>0</v>
      </c>
      <c r="V54" s="185">
        <f>ROUND(ROUND(S54,2)*ROUND(L54,3),2)</f>
        <v>0</v>
      </c>
      <c r="W54" s="185">
        <f>ROUND(V54*IF(UPPER(T54)="18%",18,1)*IF(UPPER(T54)="10%",10,1)*IF(UPPER(T54)="НДС не облагается",0,1)/100,2)</f>
        <v>0</v>
      </c>
      <c r="X54" s="185">
        <f>ROUND(W54+V54,2)</f>
        <v>0</v>
      </c>
      <c r="Y54" s="186">
        <f>IF(S54&gt;IF(U54=0,S54,U54),1,0)</f>
        <v>0</v>
      </c>
      <c r="Z54" s="186">
        <f t="shared" si="0"/>
        <v>0</v>
      </c>
      <c r="AA54" s="186">
        <f t="shared" si="1"/>
        <v>0</v>
      </c>
      <c r="AB54" s="186">
        <f t="shared" si="2"/>
        <v>0</v>
      </c>
      <c r="AC54" s="187">
        <f t="shared" si="3"/>
        <v>1</v>
      </c>
      <c r="AD54" s="187">
        <f>IF(AND(E54="Да",OR(AND(F54 = "Да",ISBLANK(G54)),AND(F54 = "Да", G54 = "В соответствии с техническим заданием"),AND(F54 = "Нет",NOT(G54 = "В соответствии с техническим заданием")))),1,0)</f>
        <v>0</v>
      </c>
      <c r="AE54" s="188">
        <f>IF(AND(E54="Да",OR(AND(F54 = "Да",ISBLANK(H54)),AND(F54 = "Да", H54 = "В соответствии с техническим заданием"),AND(F54 = "Нет",NOT(H54 = "В соответствии с техническим заданием")))),1,0)</f>
        <v>0</v>
      </c>
      <c r="AF54" s="188">
        <f>IF(OR(AND(E54="Нет",F54="Нет"),AND(E54="Да",F54="Нет"),AND(E54="Да",F54="Да")),0,1)</f>
        <v>0</v>
      </c>
      <c r="AG54" s="188">
        <f>IF(AND(Q54="Россия"),1,0)</f>
        <v>0</v>
      </c>
      <c r="AH54" s="188">
        <f>Z54*AG54</f>
        <v>0</v>
      </c>
      <c r="AI54" s="73" t="s">
        <v>105</v>
      </c>
    </row>
    <row r="55" spans="1:35" ht="50.1" customHeight="1" x14ac:dyDescent="0.45">
      <c r="A55" s="174" t="s">
        <v>266</v>
      </c>
      <c r="B55" s="174">
        <v>45</v>
      </c>
      <c r="C55" s="174">
        <v>52838</v>
      </c>
      <c r="D55" s="175" t="s">
        <v>267</v>
      </c>
      <c r="E55" s="176" t="s">
        <v>85</v>
      </c>
      <c r="F55" s="177" t="s">
        <v>85</v>
      </c>
      <c r="G55" s="178" t="s">
        <v>128</v>
      </c>
      <c r="H55" s="178" t="s">
        <v>128</v>
      </c>
      <c r="I55" s="179"/>
      <c r="J55" s="180" t="s">
        <v>195</v>
      </c>
      <c r="K55" s="174" t="s">
        <v>196</v>
      </c>
      <c r="L55" s="174">
        <v>1</v>
      </c>
      <c r="M55" s="174" t="s">
        <v>197</v>
      </c>
      <c r="N55" s="181">
        <v>1</v>
      </c>
      <c r="O55" s="174" t="s">
        <v>198</v>
      </c>
      <c r="P55" s="174" t="s">
        <v>231</v>
      </c>
      <c r="Q55" s="177" t="s">
        <v>200</v>
      </c>
      <c r="R55" s="182">
        <v>505.93</v>
      </c>
      <c r="S55" s="183">
        <v>0</v>
      </c>
      <c r="T55" s="184" t="s">
        <v>116</v>
      </c>
      <c r="U55" s="182">
        <v>0</v>
      </c>
      <c r="V55" s="185">
        <f>ROUND(ROUND(S55,2)*ROUND(L55,3),2)</f>
        <v>0</v>
      </c>
      <c r="W55" s="185">
        <f>ROUND(V55*IF(UPPER(T55)="18%",18,1)*IF(UPPER(T55)="10%",10,1)*IF(UPPER(T55)="НДС не облагается",0,1)/100,2)</f>
        <v>0</v>
      </c>
      <c r="X55" s="185">
        <f>ROUND(W55+V55,2)</f>
        <v>0</v>
      </c>
      <c r="Y55" s="186">
        <f>IF(S55&gt;IF(U55=0,S55,U55),1,0)</f>
        <v>0</v>
      </c>
      <c r="Z55" s="186">
        <f t="shared" si="0"/>
        <v>0</v>
      </c>
      <c r="AA55" s="186">
        <f t="shared" si="1"/>
        <v>0</v>
      </c>
      <c r="AB55" s="186">
        <f t="shared" si="2"/>
        <v>0</v>
      </c>
      <c r="AC55" s="187">
        <f t="shared" si="3"/>
        <v>1</v>
      </c>
      <c r="AD55" s="187">
        <f>IF(AND(E55="Да",OR(AND(F55 = "Да",ISBLANK(G55)),AND(F55 = "Да", G55 = "В соответствии с техническим заданием"),AND(F55 = "Нет",NOT(G55 = "В соответствии с техническим заданием")))),1,0)</f>
        <v>0</v>
      </c>
      <c r="AE55" s="188">
        <f>IF(AND(E55="Да",OR(AND(F55 = "Да",ISBLANK(H55)),AND(F55 = "Да", H55 = "В соответствии с техническим заданием"),AND(F55 = "Нет",NOT(H55 = "В соответствии с техническим заданием")))),1,0)</f>
        <v>0</v>
      </c>
      <c r="AF55" s="188">
        <f>IF(OR(AND(E55="Нет",F55="Нет"),AND(E55="Да",F55="Нет"),AND(E55="Да",F55="Да")),0,1)</f>
        <v>0</v>
      </c>
      <c r="AG55" s="188">
        <f>IF(AND(Q55="Россия"),1,0)</f>
        <v>0</v>
      </c>
      <c r="AH55" s="188">
        <f>Z55*AG55</f>
        <v>0</v>
      </c>
      <c r="AI55" s="73" t="s">
        <v>105</v>
      </c>
    </row>
    <row r="56" spans="1:35" ht="50.1" customHeight="1" x14ac:dyDescent="0.25">
      <c r="A56" s="138" t="s">
        <v>114</v>
      </c>
      <c r="B56" s="138"/>
      <c r="C56" s="138"/>
      <c r="D56" s="138"/>
      <c r="E56" s="138"/>
      <c r="F56" s="138"/>
      <c r="G56" s="138"/>
      <c r="H56" s="138"/>
      <c r="I56" s="138"/>
      <c r="J56" s="138"/>
      <c r="K56" s="138"/>
      <c r="L56" s="138"/>
      <c r="M56" s="138"/>
      <c r="N56" s="138"/>
      <c r="O56" s="138"/>
      <c r="P56" s="138"/>
      <c r="Q56" s="138"/>
      <c r="R56" s="138"/>
      <c r="S56" s="138"/>
      <c r="T56" s="138"/>
      <c r="U56" s="138"/>
      <c r="V56" s="138"/>
      <c r="W56" s="139"/>
      <c r="X56" s="104">
        <f>SUM(Z8:Z65)</f>
        <v>0</v>
      </c>
      <c r="Y56" s="86"/>
      <c r="Z56" s="85"/>
      <c r="AA56" s="85"/>
      <c r="AB56" s="85"/>
      <c r="AC56" s="85"/>
    </row>
    <row r="57" spans="1:35" ht="50.1" customHeight="1" x14ac:dyDescent="0.25">
      <c r="A57" s="140" t="s">
        <v>115</v>
      </c>
      <c r="B57" s="138"/>
      <c r="C57" s="138"/>
      <c r="D57" s="138"/>
      <c r="E57" s="138"/>
      <c r="F57" s="138"/>
      <c r="G57" s="138"/>
      <c r="H57" s="138"/>
      <c r="I57" s="138"/>
      <c r="J57" s="138"/>
      <c r="K57" s="138"/>
      <c r="L57" s="138"/>
      <c r="M57" s="138"/>
      <c r="N57" s="138"/>
      <c r="O57" s="138"/>
      <c r="P57" s="138"/>
      <c r="Q57" s="138"/>
      <c r="R57" s="138"/>
      <c r="S57" s="138"/>
      <c r="T57" s="138"/>
      <c r="U57" s="138"/>
      <c r="V57" s="138"/>
      <c r="W57" s="139"/>
      <c r="X57" s="104">
        <f>SUM(AB10:AB58)</f>
        <v>0</v>
      </c>
      <c r="Y57" s="86"/>
      <c r="Z57" s="85"/>
      <c r="AA57" s="85"/>
      <c r="AB57" s="85"/>
      <c r="AC57" s="85"/>
    </row>
    <row r="58" spans="1:35" ht="50.1" customHeight="1" x14ac:dyDescent="0.25">
      <c r="A58" s="140" t="s">
        <v>81</v>
      </c>
      <c r="B58" s="138"/>
      <c r="C58" s="138"/>
      <c r="D58" s="138"/>
      <c r="E58" s="138"/>
      <c r="F58" s="138"/>
      <c r="G58" s="138"/>
      <c r="H58" s="138"/>
      <c r="I58" s="138"/>
      <c r="J58" s="138"/>
      <c r="K58" s="138"/>
      <c r="L58" s="138"/>
      <c r="M58" s="138"/>
      <c r="N58" s="138"/>
      <c r="O58" s="138"/>
      <c r="P58" s="138"/>
      <c r="Q58" s="138"/>
      <c r="R58" s="138"/>
      <c r="S58" s="138"/>
      <c r="T58" s="138"/>
      <c r="U58" s="138"/>
      <c r="V58" s="138"/>
      <c r="W58" s="139"/>
      <c r="X58" s="104">
        <f>SUM(AA:AA)</f>
        <v>0</v>
      </c>
      <c r="Y58" s="86"/>
      <c r="Z58" s="85"/>
      <c r="AA58" s="85"/>
      <c r="AB58" s="85"/>
      <c r="AC58" s="85"/>
    </row>
    <row r="59" spans="1:35" ht="50.1" customHeight="1" x14ac:dyDescent="0.25">
      <c r="B59" s="58" t="s">
        <v>55</v>
      </c>
      <c r="C59" s="17"/>
      <c r="D59" s="77"/>
      <c r="E59" s="77"/>
      <c r="F59" s="77"/>
      <c r="G59" s="77"/>
      <c r="H59" s="77"/>
      <c r="I59" s="78"/>
      <c r="J59" s="78"/>
      <c r="K59" s="78"/>
      <c r="L59" s="78"/>
      <c r="M59" s="78"/>
      <c r="N59" s="78"/>
      <c r="O59" s="78"/>
      <c r="P59" s="78"/>
      <c r="Q59" s="78"/>
      <c r="R59" s="78"/>
      <c r="S59" s="79"/>
      <c r="T59" s="79"/>
      <c r="U59" s="79"/>
      <c r="V59" s="79"/>
      <c r="W59" s="79"/>
      <c r="X59" s="80"/>
      <c r="Y59" s="80"/>
    </row>
    <row r="60" spans="1:35" ht="50.1" customHeight="1" x14ac:dyDescent="0.25">
      <c r="B60" s="58" t="s">
        <v>56</v>
      </c>
      <c r="D60" s="81"/>
      <c r="E60" s="81"/>
      <c r="F60" s="81"/>
      <c r="G60" s="81"/>
      <c r="H60" s="81"/>
      <c r="I60" s="76"/>
      <c r="J60" s="76"/>
      <c r="K60" s="76"/>
      <c r="L60" s="76"/>
      <c r="M60" s="76"/>
      <c r="N60" s="76"/>
      <c r="O60" s="76"/>
      <c r="P60" s="76"/>
      <c r="Q60" s="76"/>
      <c r="R60" s="76"/>
      <c r="S60" s="82"/>
      <c r="T60" s="82"/>
      <c r="U60" s="82"/>
      <c r="V60" s="82"/>
      <c r="W60" s="82"/>
      <c r="X60" s="83"/>
      <c r="Y60" s="83"/>
    </row>
    <row r="61" spans="1:35" ht="50.1" customHeight="1" x14ac:dyDescent="0.25">
      <c r="H61" s="19"/>
      <c r="I61" s="18"/>
      <c r="J61" s="18"/>
      <c r="S61" s="21"/>
      <c r="T61" s="21"/>
      <c r="U61" s="21"/>
      <c r="V61" s="21"/>
      <c r="W61" s="21"/>
      <c r="X61" s="10"/>
      <c r="Y61" s="10"/>
    </row>
    <row r="62" spans="1:35" ht="50.1" customHeight="1" x14ac:dyDescent="0.25">
      <c r="A62" s="13"/>
      <c r="B62" s="13"/>
      <c r="C62" s="13"/>
      <c r="D62" s="1" t="s">
        <v>22</v>
      </c>
      <c r="E62" s="38"/>
      <c r="F62" s="38"/>
      <c r="G62" s="37"/>
      <c r="H62" s="76" t="s">
        <v>69</v>
      </c>
      <c r="I62" s="19"/>
      <c r="J62" s="20"/>
      <c r="K62" s="14"/>
      <c r="L62" s="14"/>
      <c r="M62" s="14"/>
      <c r="N62" s="14"/>
      <c r="O62" s="14"/>
      <c r="P62" s="14"/>
      <c r="Q62" s="14"/>
      <c r="R62" s="14"/>
      <c r="S62" s="20"/>
      <c r="T62" s="20"/>
      <c r="U62" s="20"/>
      <c r="V62" s="20"/>
      <c r="W62" s="20"/>
      <c r="X62" s="14"/>
      <c r="Y62" s="14"/>
      <c r="Z62" s="72"/>
    </row>
    <row r="63" spans="1:35" ht="50.1" customHeight="1" x14ac:dyDescent="0.25">
      <c r="D63" s="37" t="s">
        <v>8</v>
      </c>
      <c r="E63" s="1"/>
      <c r="F63" s="1"/>
      <c r="G63" s="1"/>
      <c r="H63" s="18"/>
      <c r="I63" s="19"/>
      <c r="J63" s="18"/>
      <c r="S63" s="22"/>
      <c r="T63" s="22"/>
      <c r="U63" s="22"/>
      <c r="V63" s="22"/>
      <c r="W63" s="22"/>
    </row>
    <row r="64" spans="1:35" ht="50.1" customHeight="1" x14ac:dyDescent="0.25">
      <c r="D64" s="1" t="s">
        <v>9</v>
      </c>
      <c r="E64" s="1"/>
      <c r="F64" s="1"/>
      <c r="G64" s="1"/>
      <c r="H64" s="18"/>
      <c r="I64" s="19"/>
      <c r="J64" s="18"/>
      <c r="S64" s="22"/>
      <c r="T64" s="22"/>
      <c r="U64" s="22"/>
      <c r="V64" s="22"/>
      <c r="W64" s="22"/>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0"/>
      <c r="Y771" s="10"/>
    </row>
    <row r="772" spans="8:25" ht="50.1" customHeight="1" x14ac:dyDescent="0.25">
      <c r="H772" s="19"/>
      <c r="I772" s="18"/>
      <c r="J772" s="18"/>
      <c r="S772" s="22"/>
      <c r="T772" s="22"/>
      <c r="U772" s="22"/>
      <c r="V772" s="22"/>
      <c r="W772" s="22"/>
      <c r="X772" s="10"/>
      <c r="Y772" s="10"/>
    </row>
    <row r="773" spans="8:25" ht="50.1" customHeight="1" x14ac:dyDescent="0.25">
      <c r="H773" s="19"/>
      <c r="I773" s="18"/>
      <c r="J773" s="18"/>
      <c r="S773" s="22"/>
      <c r="T773" s="22"/>
      <c r="U773" s="22"/>
      <c r="V773" s="22"/>
      <c r="W773" s="22"/>
      <c r="X773" s="10"/>
      <c r="Y773" s="10"/>
    </row>
    <row r="774" spans="8:25" ht="50.1" customHeight="1" x14ac:dyDescent="0.25">
      <c r="H774" s="19"/>
      <c r="I774" s="18"/>
      <c r="J774" s="18"/>
      <c r="S774" s="22"/>
      <c r="T774" s="22"/>
      <c r="U774" s="22"/>
      <c r="V774" s="22"/>
      <c r="W774" s="22"/>
      <c r="X774" s="10"/>
      <c r="Y774" s="10"/>
    </row>
    <row r="775" spans="8:25" ht="50.1" customHeight="1" x14ac:dyDescent="0.25">
      <c r="H775" s="19"/>
      <c r="I775" s="18"/>
      <c r="J775" s="18"/>
      <c r="S775" s="22"/>
      <c r="T775" s="22"/>
      <c r="U775" s="22"/>
      <c r="V775" s="22"/>
      <c r="W775" s="22"/>
      <c r="X775" s="10"/>
      <c r="Y775" s="10"/>
    </row>
    <row r="776" spans="8:25" ht="50.1" customHeight="1" x14ac:dyDescent="0.25">
      <c r="H776" s="19"/>
      <c r="I776" s="18"/>
      <c r="J776" s="18"/>
      <c r="S776" s="22"/>
      <c r="T776" s="22"/>
      <c r="U776" s="22"/>
      <c r="V776" s="22"/>
      <c r="W776" s="22"/>
      <c r="X776" s="10"/>
      <c r="Y776" s="10"/>
    </row>
    <row r="777" spans="8:25" ht="50.1" customHeight="1" x14ac:dyDescent="0.25">
      <c r="H777" s="19"/>
      <c r="I777" s="18"/>
      <c r="J777" s="18"/>
      <c r="S777" s="22"/>
      <c r="T777" s="22"/>
      <c r="U777" s="22"/>
      <c r="V777" s="22"/>
      <c r="W777" s="22"/>
      <c r="X777" s="10"/>
      <c r="Y777" s="10"/>
    </row>
    <row r="778" spans="8:25" ht="50.1" customHeight="1" x14ac:dyDescent="0.25">
      <c r="H778" s="19"/>
      <c r="I778" s="18"/>
      <c r="J778" s="18"/>
      <c r="S778" s="22"/>
      <c r="T778" s="22"/>
      <c r="U778" s="22"/>
      <c r="V778" s="22"/>
      <c r="W778" s="22"/>
      <c r="X778" s="10"/>
      <c r="Y778" s="10"/>
    </row>
    <row r="779" spans="8:25" ht="50.1" customHeight="1" x14ac:dyDescent="0.25">
      <c r="H779" s="19"/>
      <c r="I779" s="18"/>
      <c r="J779" s="18"/>
      <c r="S779" s="22"/>
      <c r="T779" s="22"/>
      <c r="U779" s="22"/>
      <c r="V779" s="22"/>
      <c r="W779" s="22"/>
      <c r="X779" s="10"/>
      <c r="Y779" s="10"/>
    </row>
    <row r="780" spans="8:25" ht="50.1" customHeight="1" x14ac:dyDescent="0.25">
      <c r="H780" s="19"/>
      <c r="I780" s="18"/>
      <c r="J780" s="18"/>
      <c r="S780" s="22"/>
      <c r="T780" s="22"/>
      <c r="U780" s="22"/>
      <c r="V780" s="22"/>
      <c r="W780" s="22"/>
      <c r="X780" s="10"/>
      <c r="Y780" s="10"/>
    </row>
    <row r="781" spans="8:25" ht="50.1" customHeight="1" x14ac:dyDescent="0.25">
      <c r="H781" s="19"/>
      <c r="I781" s="18"/>
      <c r="J781" s="18"/>
      <c r="S781" s="22"/>
      <c r="T781" s="22"/>
      <c r="U781" s="22"/>
      <c r="V781" s="22"/>
      <c r="W781" s="22"/>
      <c r="X781" s="10"/>
      <c r="Y781" s="10"/>
    </row>
    <row r="782" spans="8:25" ht="50.1" customHeight="1" x14ac:dyDescent="0.25">
      <c r="H782" s="19"/>
      <c r="I782" s="18"/>
      <c r="J782" s="18"/>
      <c r="S782" s="22"/>
      <c r="T782" s="22"/>
      <c r="U782" s="22"/>
      <c r="V782" s="22"/>
      <c r="W782" s="22"/>
      <c r="X782" s="10"/>
      <c r="Y782" s="10"/>
    </row>
    <row r="783" spans="8:25" ht="50.1" customHeight="1" x14ac:dyDescent="0.25">
      <c r="H783" s="19"/>
      <c r="I783" s="18"/>
      <c r="J783" s="18"/>
      <c r="S783" s="22"/>
      <c r="T783" s="22"/>
      <c r="U783" s="22"/>
      <c r="V783" s="22"/>
      <c r="W783" s="22"/>
      <c r="X783" s="10"/>
      <c r="Y783" s="10"/>
    </row>
    <row r="784" spans="8:25" ht="50.1" customHeight="1" x14ac:dyDescent="0.25">
      <c r="H784" s="19"/>
      <c r="I784" s="18"/>
      <c r="J784" s="18"/>
      <c r="S784" s="22"/>
      <c r="T784" s="22"/>
      <c r="U784" s="22"/>
      <c r="V784" s="22"/>
      <c r="W784" s="22"/>
      <c r="X784" s="10"/>
      <c r="Y784" s="10"/>
    </row>
    <row r="785" spans="8:25" ht="50.1" customHeight="1" x14ac:dyDescent="0.25">
      <c r="H785" s="19"/>
      <c r="I785" s="18"/>
      <c r="J785" s="18"/>
      <c r="S785" s="22"/>
      <c r="T785" s="22"/>
      <c r="U785" s="22"/>
      <c r="V785" s="22"/>
      <c r="W785" s="22"/>
      <c r="X785" s="10"/>
      <c r="Y785" s="10"/>
    </row>
    <row r="786" spans="8:25" ht="50.1" customHeight="1" x14ac:dyDescent="0.25">
      <c r="H786" s="19"/>
      <c r="I786" s="18"/>
      <c r="J786" s="18"/>
      <c r="S786" s="22"/>
      <c r="T786" s="22"/>
      <c r="U786" s="22"/>
      <c r="V786" s="22"/>
      <c r="W786" s="22"/>
      <c r="X786" s="10"/>
      <c r="Y786" s="10"/>
    </row>
    <row r="787" spans="8:25" ht="50.1" customHeight="1" x14ac:dyDescent="0.25">
      <c r="H787" s="19"/>
      <c r="I787" s="18"/>
      <c r="J787" s="18"/>
      <c r="S787" s="22"/>
      <c r="T787" s="22"/>
      <c r="U787" s="22"/>
      <c r="V787" s="22"/>
      <c r="W787" s="22"/>
      <c r="X787" s="10"/>
      <c r="Y787" s="10"/>
    </row>
    <row r="788" spans="8:25" ht="50.1" customHeight="1" x14ac:dyDescent="0.25">
      <c r="H788" s="19"/>
      <c r="I788" s="18"/>
      <c r="J788" s="18"/>
      <c r="S788" s="22"/>
      <c r="T788" s="22"/>
      <c r="U788" s="22"/>
      <c r="V788" s="22"/>
      <c r="W788" s="22"/>
      <c r="X788" s="10"/>
      <c r="Y788" s="10"/>
    </row>
    <row r="789" spans="8:25" ht="50.1" customHeight="1" x14ac:dyDescent="0.25">
      <c r="H789" s="19"/>
      <c r="I789" s="18"/>
      <c r="J789" s="18"/>
      <c r="S789" s="22"/>
      <c r="T789" s="22"/>
      <c r="U789" s="22"/>
      <c r="V789" s="22"/>
      <c r="W789" s="22"/>
      <c r="X789" s="10"/>
      <c r="Y789" s="10"/>
    </row>
    <row r="790" spans="8:25" ht="50.1" customHeight="1" x14ac:dyDescent="0.25">
      <c r="H790" s="19"/>
      <c r="I790" s="18"/>
      <c r="J790" s="18"/>
      <c r="S790" s="22"/>
      <c r="T790" s="22"/>
      <c r="U790" s="22"/>
      <c r="V790" s="22"/>
      <c r="W790" s="22"/>
      <c r="X790" s="10"/>
      <c r="Y790" s="10"/>
    </row>
    <row r="791" spans="8:25" ht="50.1" customHeight="1" x14ac:dyDescent="0.25">
      <c r="H791" s="19"/>
      <c r="I791" s="18"/>
      <c r="J791" s="18"/>
      <c r="S791" s="22"/>
      <c r="T791" s="22"/>
      <c r="U791" s="22"/>
      <c r="V791" s="22"/>
      <c r="W791" s="22"/>
      <c r="X791" s="10"/>
      <c r="Y791" s="10"/>
    </row>
    <row r="792" spans="8:25" ht="50.1" customHeight="1" x14ac:dyDescent="0.25">
      <c r="H792" s="19"/>
      <c r="I792" s="18"/>
      <c r="J792" s="18"/>
      <c r="S792" s="22"/>
      <c r="T792" s="22"/>
      <c r="U792" s="22"/>
      <c r="V792" s="22"/>
      <c r="W792" s="22"/>
      <c r="X792" s="10"/>
      <c r="Y792" s="10"/>
    </row>
    <row r="793" spans="8:25" ht="50.1" customHeight="1" x14ac:dyDescent="0.25">
      <c r="H793" s="19"/>
      <c r="I793" s="18"/>
      <c r="J793" s="18"/>
      <c r="S793" s="22"/>
      <c r="T793" s="22"/>
      <c r="U793" s="22"/>
      <c r="V793" s="22"/>
      <c r="W793" s="22"/>
      <c r="X793" s="10"/>
      <c r="Y793" s="10"/>
    </row>
    <row r="794" spans="8:25" ht="50.1" customHeight="1" x14ac:dyDescent="0.25">
      <c r="H794" s="19"/>
      <c r="I794" s="18"/>
      <c r="J794" s="18"/>
      <c r="S794" s="22"/>
      <c r="T794" s="22"/>
      <c r="U794" s="22"/>
      <c r="V794" s="22"/>
      <c r="W794" s="22"/>
      <c r="X794" s="10"/>
      <c r="Y794" s="10"/>
    </row>
    <row r="795" spans="8:25" ht="50.1" customHeight="1" x14ac:dyDescent="0.25">
      <c r="H795" s="19"/>
      <c r="I795" s="18"/>
      <c r="J795" s="18"/>
      <c r="S795" s="22"/>
      <c r="T795" s="22"/>
      <c r="U795" s="22"/>
      <c r="V795" s="22"/>
      <c r="W795" s="22"/>
      <c r="X795" s="10"/>
      <c r="Y795" s="10"/>
    </row>
    <row r="796" spans="8:25" ht="50.1" customHeight="1" x14ac:dyDescent="0.25">
      <c r="H796" s="19"/>
      <c r="I796" s="18"/>
      <c r="J796" s="18"/>
      <c r="S796" s="22"/>
      <c r="T796" s="22"/>
      <c r="U796" s="22"/>
      <c r="V796" s="22"/>
      <c r="W796" s="22"/>
      <c r="X796" s="10"/>
      <c r="Y796" s="10"/>
    </row>
    <row r="797" spans="8:25" ht="50.1" customHeight="1" x14ac:dyDescent="0.25">
      <c r="H797" s="19"/>
      <c r="I797" s="18"/>
      <c r="J797" s="18"/>
      <c r="S797" s="22"/>
      <c r="T797" s="22"/>
      <c r="U797" s="22"/>
      <c r="V797" s="22"/>
      <c r="W797" s="22"/>
      <c r="X797" s="10"/>
      <c r="Y797" s="10"/>
    </row>
    <row r="798" spans="8:25" ht="50.1" customHeight="1" x14ac:dyDescent="0.25">
      <c r="H798" s="19"/>
      <c r="I798" s="18"/>
      <c r="J798" s="18"/>
      <c r="S798" s="22"/>
      <c r="T798" s="22"/>
      <c r="U798" s="22"/>
      <c r="V798" s="22"/>
      <c r="W798" s="22"/>
      <c r="X798" s="10"/>
      <c r="Y798" s="10"/>
    </row>
    <row r="799" spans="8:25" ht="50.1" customHeight="1" x14ac:dyDescent="0.25">
      <c r="H799" s="19"/>
      <c r="I799" s="18"/>
      <c r="J799" s="18"/>
      <c r="S799" s="22"/>
      <c r="T799" s="22"/>
      <c r="U799" s="22"/>
      <c r="V799" s="22"/>
      <c r="W799" s="22"/>
      <c r="X799" s="10"/>
      <c r="Y799" s="10"/>
    </row>
    <row r="800" spans="8:25" ht="50.1" customHeight="1" x14ac:dyDescent="0.25">
      <c r="H800" s="19"/>
      <c r="I800" s="18"/>
      <c r="J800" s="18"/>
      <c r="S800" s="22"/>
      <c r="T800" s="22"/>
      <c r="U800" s="22"/>
      <c r="V800" s="22"/>
      <c r="W800" s="22"/>
      <c r="X800" s="10"/>
      <c r="Y800" s="10"/>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H1011" s="19"/>
      <c r="I1011" s="18"/>
      <c r="J1011" s="18"/>
      <c r="S1011" s="22"/>
      <c r="T1011" s="22"/>
      <c r="U1011" s="22"/>
      <c r="V1011" s="22"/>
      <c r="W1011" s="22"/>
      <c r="X1011" s="11"/>
      <c r="Y1011" s="11"/>
    </row>
    <row r="1012" spans="8:25" ht="50.1" customHeight="1" x14ac:dyDescent="0.25">
      <c r="H1012" s="19"/>
      <c r="I1012" s="18"/>
      <c r="J1012" s="18"/>
      <c r="S1012" s="22"/>
      <c r="T1012" s="22"/>
      <c r="U1012" s="22"/>
      <c r="V1012" s="22"/>
      <c r="W1012" s="22"/>
      <c r="X1012" s="11"/>
      <c r="Y1012" s="11"/>
    </row>
    <row r="1013" spans="8:25" ht="50.1" customHeight="1" x14ac:dyDescent="0.25">
      <c r="H1013" s="19"/>
      <c r="I1013" s="18"/>
      <c r="J1013" s="18"/>
      <c r="S1013" s="22"/>
      <c r="T1013" s="22"/>
      <c r="U1013" s="22"/>
      <c r="V1013" s="22"/>
      <c r="W1013" s="22"/>
      <c r="X1013" s="11"/>
      <c r="Y1013" s="11"/>
    </row>
    <row r="1014" spans="8:25" ht="50.1" customHeight="1" x14ac:dyDescent="0.25">
      <c r="H1014" s="19"/>
      <c r="I1014" s="18"/>
      <c r="J1014" s="18"/>
      <c r="S1014" s="22"/>
      <c r="T1014" s="22"/>
      <c r="U1014" s="22"/>
      <c r="V1014" s="22"/>
      <c r="W1014" s="22"/>
      <c r="X1014" s="11"/>
      <c r="Y1014" s="11"/>
    </row>
    <row r="1015" spans="8:25" ht="50.1" customHeight="1" x14ac:dyDescent="0.25">
      <c r="H1015" s="19"/>
      <c r="I1015" s="18"/>
      <c r="J1015" s="18"/>
      <c r="S1015" s="22"/>
      <c r="T1015" s="22"/>
      <c r="U1015" s="22"/>
      <c r="V1015" s="22"/>
      <c r="W1015" s="22"/>
      <c r="X1015" s="11"/>
      <c r="Y1015" s="11"/>
    </row>
    <row r="1016" spans="8:25" ht="50.1" customHeight="1" x14ac:dyDescent="0.25">
      <c r="H1016" s="19"/>
      <c r="I1016" s="18"/>
      <c r="J1016" s="18"/>
      <c r="S1016" s="22"/>
      <c r="T1016" s="22"/>
      <c r="U1016" s="22"/>
      <c r="V1016" s="22"/>
      <c r="W1016" s="22"/>
      <c r="X1016" s="11"/>
      <c r="Y1016" s="11"/>
    </row>
    <row r="1017" spans="8:25" ht="50.1" customHeight="1" x14ac:dyDescent="0.25">
      <c r="H1017" s="19"/>
      <c r="I1017" s="18"/>
      <c r="J1017" s="18"/>
      <c r="S1017" s="22"/>
      <c r="T1017" s="22"/>
      <c r="U1017" s="22"/>
      <c r="V1017" s="22"/>
      <c r="W1017" s="22"/>
      <c r="X1017" s="11"/>
      <c r="Y1017" s="11"/>
    </row>
    <row r="1018" spans="8:25" ht="50.1" customHeight="1" x14ac:dyDescent="0.25">
      <c r="H1018" s="19"/>
      <c r="I1018" s="18"/>
      <c r="J1018" s="18"/>
      <c r="S1018" s="22"/>
      <c r="T1018" s="22"/>
      <c r="U1018" s="22"/>
      <c r="V1018" s="22"/>
      <c r="W1018" s="22"/>
      <c r="X1018" s="11"/>
      <c r="Y1018" s="11"/>
    </row>
    <row r="1019" spans="8:25" ht="50.1" customHeight="1" x14ac:dyDescent="0.25">
      <c r="H1019" s="19"/>
      <c r="I1019" s="18"/>
      <c r="J1019" s="18"/>
      <c r="S1019" s="22"/>
      <c r="T1019" s="22"/>
      <c r="U1019" s="22"/>
      <c r="V1019" s="22"/>
      <c r="W1019" s="22"/>
      <c r="X1019" s="11"/>
      <c r="Y1019" s="11"/>
    </row>
    <row r="1020" spans="8:25" ht="50.1" customHeight="1" x14ac:dyDescent="0.25">
      <c r="H1020" s="19"/>
      <c r="I1020" s="18"/>
      <c r="J1020" s="18"/>
      <c r="S1020" s="22"/>
      <c r="T1020" s="22"/>
      <c r="U1020" s="22"/>
      <c r="V1020" s="22"/>
      <c r="W1020" s="22"/>
      <c r="X1020" s="11"/>
      <c r="Y1020" s="11"/>
    </row>
    <row r="1021" spans="8:25" ht="50.1" customHeight="1" x14ac:dyDescent="0.25">
      <c r="H1021" s="19"/>
      <c r="I1021" s="18"/>
      <c r="J1021" s="18"/>
      <c r="S1021" s="22"/>
      <c r="T1021" s="22"/>
      <c r="U1021" s="22"/>
      <c r="V1021" s="22"/>
      <c r="W1021" s="22"/>
      <c r="X1021" s="11"/>
      <c r="Y1021" s="11"/>
    </row>
    <row r="1022" spans="8:25" ht="50.1" customHeight="1" x14ac:dyDescent="0.25">
      <c r="H1022" s="19"/>
      <c r="I1022" s="18"/>
      <c r="J1022" s="18"/>
      <c r="S1022" s="22"/>
      <c r="T1022" s="22"/>
      <c r="U1022" s="22"/>
      <c r="V1022" s="22"/>
      <c r="W1022" s="22"/>
      <c r="X1022" s="11"/>
      <c r="Y1022" s="11"/>
    </row>
    <row r="1023" spans="8:25" ht="50.1" customHeight="1" x14ac:dyDescent="0.25">
      <c r="H1023" s="19"/>
      <c r="I1023" s="18"/>
      <c r="J1023" s="18"/>
      <c r="S1023" s="22"/>
      <c r="T1023" s="22"/>
      <c r="U1023" s="22"/>
      <c r="V1023" s="22"/>
      <c r="W1023" s="22"/>
      <c r="X1023" s="11"/>
      <c r="Y1023" s="11"/>
    </row>
    <row r="1024" spans="8:25" ht="50.1" customHeight="1" x14ac:dyDescent="0.25">
      <c r="H1024" s="19"/>
      <c r="I1024" s="18"/>
      <c r="J1024" s="18"/>
      <c r="S1024" s="22"/>
      <c r="T1024" s="22"/>
      <c r="U1024" s="22"/>
      <c r="V1024" s="22"/>
      <c r="W1024" s="22"/>
      <c r="X1024" s="11"/>
      <c r="Y1024" s="11"/>
    </row>
    <row r="1025" spans="8:25" ht="50.1" customHeight="1" x14ac:dyDescent="0.25">
      <c r="H1025" s="19"/>
      <c r="I1025" s="18"/>
      <c r="J1025" s="18"/>
      <c r="S1025" s="22"/>
      <c r="T1025" s="22"/>
      <c r="U1025" s="22"/>
      <c r="V1025" s="22"/>
      <c r="W1025" s="22"/>
      <c r="X1025" s="11"/>
      <c r="Y1025" s="11"/>
    </row>
    <row r="1026" spans="8:25" ht="50.1" customHeight="1" x14ac:dyDescent="0.25">
      <c r="H1026" s="19"/>
      <c r="I1026" s="18"/>
      <c r="J1026" s="18"/>
      <c r="S1026" s="22"/>
      <c r="T1026" s="22"/>
      <c r="U1026" s="22"/>
      <c r="V1026" s="22"/>
      <c r="W1026" s="22"/>
      <c r="X1026" s="11"/>
      <c r="Y1026" s="11"/>
    </row>
    <row r="1027" spans="8:25" ht="50.1" customHeight="1" x14ac:dyDescent="0.25">
      <c r="H1027" s="19"/>
      <c r="I1027" s="18"/>
      <c r="J1027" s="18"/>
      <c r="S1027" s="22"/>
      <c r="T1027" s="22"/>
      <c r="U1027" s="22"/>
      <c r="V1027" s="22"/>
      <c r="W1027" s="22"/>
      <c r="X1027" s="11"/>
      <c r="Y1027" s="11"/>
    </row>
    <row r="1028" spans="8:25" ht="50.1" customHeight="1" x14ac:dyDescent="0.25">
      <c r="H1028" s="19"/>
      <c r="I1028" s="18"/>
      <c r="J1028" s="18"/>
      <c r="S1028" s="22"/>
      <c r="T1028" s="22"/>
      <c r="U1028" s="22"/>
      <c r="V1028" s="22"/>
      <c r="W1028" s="22"/>
      <c r="X1028" s="11"/>
      <c r="Y1028" s="11"/>
    </row>
    <row r="1029" spans="8:25" ht="50.1" customHeight="1" x14ac:dyDescent="0.25">
      <c r="H1029" s="19"/>
      <c r="I1029" s="18"/>
      <c r="J1029" s="18"/>
      <c r="S1029" s="22"/>
      <c r="T1029" s="22"/>
      <c r="U1029" s="22"/>
      <c r="V1029" s="22"/>
      <c r="W1029" s="22"/>
      <c r="X1029" s="11"/>
      <c r="Y1029" s="11"/>
    </row>
    <row r="1030" spans="8:25" ht="50.1" customHeight="1" x14ac:dyDescent="0.25">
      <c r="H1030" s="19"/>
      <c r="I1030" s="18"/>
      <c r="J1030" s="18"/>
      <c r="S1030" s="22"/>
      <c r="T1030" s="22"/>
      <c r="U1030" s="22"/>
      <c r="V1030" s="22"/>
      <c r="W1030" s="22"/>
      <c r="X1030" s="11"/>
      <c r="Y1030" s="11"/>
    </row>
    <row r="1031" spans="8:25" ht="50.1" customHeight="1" x14ac:dyDescent="0.25">
      <c r="H1031" s="19"/>
      <c r="I1031" s="18"/>
      <c r="J1031" s="18"/>
      <c r="S1031" s="22"/>
      <c r="T1031" s="22"/>
      <c r="U1031" s="22"/>
      <c r="V1031" s="22"/>
      <c r="W1031" s="22"/>
      <c r="X1031" s="11"/>
      <c r="Y1031" s="11"/>
    </row>
    <row r="1032" spans="8:25" ht="50.1" customHeight="1" x14ac:dyDescent="0.25">
      <c r="H1032" s="19"/>
      <c r="I1032" s="18"/>
      <c r="J1032" s="18"/>
      <c r="S1032" s="22"/>
      <c r="T1032" s="22"/>
      <c r="U1032" s="22"/>
      <c r="V1032" s="22"/>
      <c r="W1032" s="22"/>
      <c r="X1032" s="11"/>
      <c r="Y1032" s="11"/>
    </row>
    <row r="1033" spans="8:25" ht="50.1" customHeight="1" x14ac:dyDescent="0.25">
      <c r="H1033" s="19"/>
      <c r="I1033" s="18"/>
      <c r="J1033" s="18"/>
      <c r="S1033" s="22"/>
      <c r="T1033" s="22"/>
      <c r="U1033" s="22"/>
      <c r="V1033" s="22"/>
      <c r="W1033" s="22"/>
      <c r="X1033" s="11"/>
      <c r="Y1033" s="11"/>
    </row>
    <row r="1034" spans="8:25" ht="50.1" customHeight="1" x14ac:dyDescent="0.25">
      <c r="H1034" s="19"/>
      <c r="I1034" s="18"/>
      <c r="J1034" s="18"/>
      <c r="S1034" s="22"/>
      <c r="T1034" s="22"/>
      <c r="U1034" s="22"/>
      <c r="V1034" s="22"/>
      <c r="W1034" s="22"/>
      <c r="X1034" s="11"/>
      <c r="Y1034" s="11"/>
    </row>
    <row r="1035" spans="8:25" ht="50.1" customHeight="1" x14ac:dyDescent="0.25">
      <c r="H1035" s="19"/>
      <c r="I1035" s="18"/>
      <c r="J1035" s="18"/>
      <c r="S1035" s="22"/>
      <c r="T1035" s="22"/>
      <c r="U1035" s="22"/>
      <c r="V1035" s="22"/>
      <c r="W1035" s="22"/>
      <c r="X1035" s="11"/>
      <c r="Y1035" s="11"/>
    </row>
    <row r="1036" spans="8:25" ht="50.1" customHeight="1" x14ac:dyDescent="0.25">
      <c r="H1036" s="19"/>
      <c r="I1036" s="18"/>
      <c r="J1036" s="18"/>
      <c r="S1036" s="22"/>
      <c r="T1036" s="22"/>
      <c r="U1036" s="22"/>
      <c r="V1036" s="22"/>
      <c r="W1036" s="22"/>
      <c r="X1036" s="11"/>
      <c r="Y1036" s="11"/>
    </row>
    <row r="1037" spans="8:25" ht="50.1" customHeight="1" x14ac:dyDescent="0.25">
      <c r="H1037" s="19"/>
      <c r="I1037" s="18"/>
      <c r="J1037" s="18"/>
      <c r="S1037" s="22"/>
      <c r="T1037" s="22"/>
      <c r="U1037" s="22"/>
      <c r="V1037" s="22"/>
      <c r="W1037" s="22"/>
      <c r="X1037" s="11"/>
      <c r="Y1037" s="11"/>
    </row>
    <row r="1038" spans="8:25" ht="50.1" customHeight="1" x14ac:dyDescent="0.25">
      <c r="H1038" s="19"/>
      <c r="I1038" s="18"/>
      <c r="J1038" s="18"/>
      <c r="S1038" s="22"/>
      <c r="T1038" s="22"/>
      <c r="U1038" s="22"/>
      <c r="V1038" s="22"/>
      <c r="W1038" s="22"/>
      <c r="X1038" s="11"/>
      <c r="Y1038" s="11"/>
    </row>
    <row r="1039" spans="8:25" ht="50.1" customHeight="1" x14ac:dyDescent="0.25">
      <c r="H1039" s="19"/>
      <c r="I1039" s="18"/>
      <c r="J1039" s="18"/>
      <c r="S1039" s="22"/>
      <c r="T1039" s="22"/>
      <c r="U1039" s="22"/>
      <c r="V1039" s="22"/>
      <c r="W1039" s="22"/>
      <c r="X1039" s="11"/>
      <c r="Y1039" s="11"/>
    </row>
    <row r="1040" spans="8:25" ht="50.1" customHeight="1" x14ac:dyDescent="0.25">
      <c r="H1040" s="19"/>
      <c r="I1040" s="18"/>
      <c r="J1040" s="18"/>
      <c r="S1040" s="22"/>
      <c r="T1040" s="22"/>
      <c r="U1040" s="22"/>
      <c r="V1040" s="22"/>
      <c r="W1040" s="22"/>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c r="X1149" s="11"/>
      <c r="Y1149" s="11"/>
    </row>
    <row r="1150" spans="24:25" ht="50.1" customHeight="1" x14ac:dyDescent="0.25">
      <c r="X1150" s="11"/>
      <c r="Y1150" s="11"/>
    </row>
    <row r="1151" spans="24:25" ht="50.1" customHeight="1" x14ac:dyDescent="0.25">
      <c r="X1151" s="11"/>
      <c r="Y1151" s="11"/>
    </row>
    <row r="1152" spans="24:25" ht="50.1" customHeight="1" x14ac:dyDescent="0.25">
      <c r="X1152" s="11"/>
      <c r="Y1152" s="11"/>
    </row>
    <row r="1153" spans="24:25" ht="50.1" customHeight="1" x14ac:dyDescent="0.25">
      <c r="X1153" s="11"/>
      <c r="Y1153" s="11"/>
    </row>
    <row r="1154" spans="24:25" ht="50.1" customHeight="1" x14ac:dyDescent="0.25">
      <c r="X1154" s="11"/>
      <c r="Y1154" s="11"/>
    </row>
    <row r="1155" spans="24:25" ht="50.1" customHeight="1" x14ac:dyDescent="0.25">
      <c r="X1155" s="11"/>
      <c r="Y1155" s="11"/>
    </row>
    <row r="1156" spans="24:25" ht="50.1" customHeight="1" x14ac:dyDescent="0.25">
      <c r="X1156" s="11"/>
      <c r="Y1156" s="11"/>
    </row>
    <row r="1157" spans="24:25" ht="50.1" customHeight="1" x14ac:dyDescent="0.25">
      <c r="X1157" s="11"/>
      <c r="Y1157" s="11"/>
    </row>
    <row r="1158" spans="24:25" ht="50.1" customHeight="1" x14ac:dyDescent="0.25">
      <c r="X1158" s="11"/>
      <c r="Y1158" s="11"/>
    </row>
    <row r="1159" spans="24:25" ht="50.1" customHeight="1" x14ac:dyDescent="0.25">
      <c r="X1159" s="11"/>
      <c r="Y1159" s="11"/>
    </row>
    <row r="1160" spans="24:25" ht="50.1" customHeight="1" x14ac:dyDescent="0.25">
      <c r="X1160" s="11"/>
      <c r="Y1160" s="11"/>
    </row>
    <row r="1161" spans="24:25" ht="50.1" customHeight="1" x14ac:dyDescent="0.25">
      <c r="X1161" s="11"/>
      <c r="Y1161" s="11"/>
    </row>
    <row r="1162" spans="24:25" ht="50.1" customHeight="1" x14ac:dyDescent="0.25">
      <c r="X1162" s="11"/>
      <c r="Y1162" s="11"/>
    </row>
    <row r="1163" spans="24:25" ht="50.1" customHeight="1" x14ac:dyDescent="0.25">
      <c r="X1163" s="11"/>
      <c r="Y1163" s="11"/>
    </row>
    <row r="1164" spans="24:25" ht="50.1" customHeight="1" x14ac:dyDescent="0.25">
      <c r="X1164" s="11"/>
      <c r="Y1164" s="11"/>
    </row>
    <row r="1165" spans="24:25" ht="50.1" customHeight="1" x14ac:dyDescent="0.25">
      <c r="X1165" s="11"/>
      <c r="Y1165" s="11"/>
    </row>
    <row r="1166" spans="24:25" ht="50.1" customHeight="1" x14ac:dyDescent="0.25">
      <c r="X1166" s="11"/>
      <c r="Y1166" s="11"/>
    </row>
    <row r="1167" spans="24:25" ht="50.1" customHeight="1" x14ac:dyDescent="0.25">
      <c r="X1167" s="11"/>
      <c r="Y1167" s="11"/>
    </row>
    <row r="1168" spans="24:25" ht="50.1" customHeight="1" x14ac:dyDescent="0.25">
      <c r="X1168" s="11"/>
      <c r="Y1168" s="11"/>
    </row>
    <row r="1169" spans="24:25" ht="50.1" customHeight="1" x14ac:dyDescent="0.25">
      <c r="X1169" s="11"/>
      <c r="Y1169" s="11"/>
    </row>
    <row r="1170" spans="24:25" ht="50.1" customHeight="1" x14ac:dyDescent="0.25">
      <c r="X1170" s="11"/>
      <c r="Y1170" s="11"/>
    </row>
    <row r="1171" spans="24:25" ht="50.1" customHeight="1" x14ac:dyDescent="0.25">
      <c r="X1171" s="11"/>
      <c r="Y1171" s="11"/>
    </row>
    <row r="1172" spans="24:25" ht="50.1" customHeight="1" x14ac:dyDescent="0.25">
      <c r="X1172" s="11"/>
      <c r="Y1172" s="11"/>
    </row>
    <row r="1173" spans="24:25" ht="50.1" customHeight="1" x14ac:dyDescent="0.25">
      <c r="X1173" s="11"/>
      <c r="Y1173" s="11"/>
    </row>
    <row r="1174" spans="24:25" ht="50.1" customHeight="1" x14ac:dyDescent="0.25">
      <c r="X1174" s="11"/>
      <c r="Y1174" s="11"/>
    </row>
    <row r="1175" spans="24:25" ht="50.1" customHeight="1" x14ac:dyDescent="0.25">
      <c r="X1175" s="11"/>
      <c r="Y1175" s="11"/>
    </row>
    <row r="1176" spans="24:25" ht="50.1" customHeight="1" x14ac:dyDescent="0.25">
      <c r="X1176" s="11"/>
      <c r="Y1176" s="11"/>
    </row>
    <row r="1177" spans="24:25" ht="50.1" customHeight="1" x14ac:dyDescent="0.25">
      <c r="X1177" s="11"/>
      <c r="Y1177" s="11"/>
    </row>
    <row r="1178" spans="24:25" ht="50.1" customHeight="1" x14ac:dyDescent="0.25">
      <c r="X1178" s="11"/>
      <c r="Y1178" s="11"/>
    </row>
    <row r="1179" spans="24:25" ht="50.1" customHeight="1" x14ac:dyDescent="0.25">
      <c r="X1179" s="11"/>
      <c r="Y1179" s="11"/>
    </row>
    <row r="1180" spans="24:25" ht="50.1" customHeight="1" x14ac:dyDescent="0.25">
      <c r="X1180" s="11"/>
      <c r="Y1180" s="11"/>
    </row>
    <row r="1181" spans="24:25" ht="50.1" customHeight="1" x14ac:dyDescent="0.25"/>
    <row r="1182" spans="24:25" ht="50.1" customHeight="1" x14ac:dyDescent="0.25"/>
    <row r="1183" spans="24:25" ht="50.1" customHeight="1" x14ac:dyDescent="0.25"/>
    <row r="1184" spans="24:25"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62:G62" name="Диапазон4"/>
    <protectedRange sqref="D63" name="Диапазон5"/>
    <protectedRange sqref="Q11:Q55" name="ППРФ925_1"/>
    <protectedRange sqref="I11:J55" name="Диапазон2_1_2"/>
    <protectedRange sqref="S11:T55" name="Диапазон3_1_1"/>
    <protectedRange sqref="G11:G55" name="Диапазон2_1_1_2"/>
    <protectedRange sqref="H11:H55" name="Диапазон2_1_1_1_1"/>
    <protectedRange sqref="F11:F55" name="Диапазон8_1"/>
  </protectedRanges>
  <mergeCells count="15">
    <mergeCell ref="H5:X5"/>
    <mergeCell ref="A56:W56"/>
    <mergeCell ref="A57:W57"/>
    <mergeCell ref="A58:W58"/>
    <mergeCell ref="AJ1:AN2"/>
    <mergeCell ref="AD8:AG8"/>
    <mergeCell ref="H1:P1"/>
    <mergeCell ref="B3:D3"/>
    <mergeCell ref="B6:D6"/>
    <mergeCell ref="E6:L6"/>
    <mergeCell ref="H2:P2"/>
    <mergeCell ref="F8:X8"/>
    <mergeCell ref="H3:P3"/>
    <mergeCell ref="H4:X4"/>
    <mergeCell ref="H7:P7"/>
  </mergeCells>
  <conditionalFormatting sqref="S11:S55">
    <cfRule type="expression" dxfId="0" priority="1">
      <formula>S11&gt;IF(#REF!=0,S11,#REF!)</formula>
    </cfRule>
  </conditionalFormatting>
  <dataValidations count="5">
    <dataValidation type="list" allowBlank="1" showInputMessage="1" showErrorMessage="1" sqref="Q11:Q55">
      <formula1>$AJ$5:$AK$5</formula1>
    </dataValidation>
    <dataValidation type="list" sqref="G11:H55">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55">
      <formula1>$AJ$3:$AL$3</formula1>
    </dataValidation>
    <dataValidation type="list" sqref="J11:J55">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55">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162574</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162574</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162574</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2018-06-22T13:25:24Z</dcterms:modified>
  <cp:contentStatus>v2017_1</cp:contentStatus>
</cp:coreProperties>
</file>